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EFEITURAS\FAGUNDES\ESTADO\REFORMA E AMPLIAÇÃO DA ESCOLA CASSIMIRO FRANCISCO - SÍTIO MÃE JOANA\PLANILHAS E MEMORIAIS\"/>
    </mc:Choice>
  </mc:AlternateContent>
  <xr:revisionPtr revIDLastSave="0" documentId="13_ncr:1_{506F6E06-B2AE-42FA-A79F-C6F5ACF0B69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MEMORIA DE CALCULO" sheetId="11" r:id="rId1"/>
    <sheet name="ORÇAMENTO" sheetId="10" r:id="rId2"/>
    <sheet name="C.P.U" sheetId="20" r:id="rId3"/>
    <sheet name="CRONOGRAMA" sheetId="18" r:id="rId4"/>
    <sheet name="ENCARGOS SOCIAIS" sheetId="17" r:id="rId5"/>
    <sheet name="COMPOSIÇÃO DO BDI" sheetId="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MDO2">[1]INSUMOS!$C$6</definedName>
    <definedName name="______MDO1">[2]INSUMOS!$C$8</definedName>
    <definedName name="______MDO2">[1]INSUMOS!$C$6</definedName>
    <definedName name="______R">#REF!</definedName>
    <definedName name="_____MDO1">[2]INSUMOS!$C$8</definedName>
    <definedName name="_____MDO2">[1]INSUMOS!$C$6</definedName>
    <definedName name="_____R" localSheetId="4">#REF!</definedName>
    <definedName name="_____R">#REF!</definedName>
    <definedName name="____MDO1">[2]INSUMOS!$C$8</definedName>
    <definedName name="____MDO2">[1]INSUMOS!$C$6</definedName>
    <definedName name="____R" localSheetId="4">#REF!</definedName>
    <definedName name="____R">#REF!</definedName>
    <definedName name="___MDO1">[2]INSUMOS!$C$8</definedName>
    <definedName name="___MDO2">[1]INSUMOS!$C$6</definedName>
    <definedName name="___R" localSheetId="4">#REF!</definedName>
    <definedName name="___R">#REF!</definedName>
    <definedName name="__MDO1">[2]INSUMOS!$C$8</definedName>
    <definedName name="__MDO2">[1]INSUMOS!$C$6</definedName>
    <definedName name="__R" localSheetId="4">#REF!</definedName>
    <definedName name="__R">#REF!</definedName>
    <definedName name="__xlnm.Print_Titles_2" localSheetId="4">#REF!</definedName>
    <definedName name="__xlnm.Print_Titles_2">#REF!</definedName>
    <definedName name="_6.3" localSheetId="4">[3]Memória!#REF!</definedName>
    <definedName name="_6.3">[3]Memória!#REF!</definedName>
    <definedName name="_MDO1" localSheetId="4">[4]INSUMOS!$C$8</definedName>
    <definedName name="_MDO1">[4]INSUMOS!$C$8</definedName>
    <definedName name="_MDO2" localSheetId="4">[4]INSUMOS!$C$9</definedName>
    <definedName name="_MDO2">[4]INSUMOS!$C$9</definedName>
    <definedName name="_R" localSheetId="4">#REF!</definedName>
    <definedName name="_R">#REF!</definedName>
    <definedName name="_rua1" localSheetId="4">#REF!</definedName>
    <definedName name="_rua1">#REF!</definedName>
    <definedName name="_rx">#REF!</definedName>
    <definedName name="A">#REF!</definedName>
    <definedName name="AA" localSheetId="5">[5]CUBACAO!#REF!</definedName>
    <definedName name="AA" localSheetId="4">#REF!</definedName>
    <definedName name="AA">#REF!</definedName>
    <definedName name="AAA" localSheetId="5">[5]CUBACAO!#REF!</definedName>
    <definedName name="AAA" localSheetId="4">#REF!</definedName>
    <definedName name="AAA">#REF!</definedName>
    <definedName name="Ac" localSheetId="4">#REF!</definedName>
    <definedName name="Ac">#REF!</definedName>
    <definedName name="ACOMPANHAMENTO" hidden="1">IF(VALUE([6]MENU!$O$4)=2,"BM","PLE")</definedName>
    <definedName name="_xlnm.Print_Area" localSheetId="2">'C.P.U'!$B$2:$K$16</definedName>
    <definedName name="_xlnm.Print_Area" localSheetId="5">'COMPOSIÇÃO DO BDI'!$B$2:$U$31</definedName>
    <definedName name="_xlnm.Print_Area" localSheetId="3">CRONOGRAMA!$B$2:$G$47</definedName>
    <definedName name="_xlnm.Print_Area" localSheetId="4">'ENCARGOS SOCIAIS'!$B$2:$E$40</definedName>
    <definedName name="_xlnm.Print_Area" localSheetId="0">'MEMORIA DE CALCULO'!$B$2:$F$233</definedName>
    <definedName name="_xlnm.Print_Area" localSheetId="1">ORÇAMENTO!$B$2:$J$235</definedName>
    <definedName name="ASDFASDFAS" localSheetId="4">#REF!</definedName>
    <definedName name="ASDFASDFAS">#REF!</definedName>
    <definedName name="AUTOEVENTO" hidden="1">[6]CÁLCULO!$A$12</definedName>
    <definedName name="BB" localSheetId="5">[5]CUBACAO!#REF!</definedName>
    <definedName name="BB" localSheetId="4">#REF!</definedName>
    <definedName name="BB">#REF!</definedName>
    <definedName name="BBB" localSheetId="5">[5]CUBACAO!#REF!</definedName>
    <definedName name="BBB" localSheetId="4">#REF!</definedName>
    <definedName name="BBB">#REF!</definedName>
    <definedName name="BDI" localSheetId="4">#REF!</definedName>
    <definedName name="BDI">#REF!</definedName>
    <definedName name="BDI.Filtro" hidden="1">#REF!</definedName>
    <definedName name="BDI.Opcao" hidden="1">[6]DADOS!$F$18</definedName>
    <definedName name="BDI.TipoObra" hidden="1">#REF!</definedName>
    <definedName name="BDIc" localSheetId="4">#REF!</definedName>
    <definedName name="BDIc">#REF!</definedName>
    <definedName name="BDIf" localSheetId="4">#REF!</definedName>
    <definedName name="BDIf">#REF!</definedName>
    <definedName name="BM.AFAcumulado" hidden="1">[6]BM!$R1</definedName>
    <definedName name="BM.AFAnterior" hidden="1">[6]BM!$Q1</definedName>
    <definedName name="BM.MaxMed" hidden="1">IF(RegimeExecucao="Global",1,[6]BM!$G1)</definedName>
    <definedName name="BM.MEDAcumulado" hidden="1">IF(COUNTIF([6]BM!$AB$13:$AM$13,BM.medicao)&gt;0,SUM(OFFSET([6]BM!$AB1,0,0,1,MATCH(BM.medicao,[6]BM!$AB$13:$AM$13,0))),0)</definedName>
    <definedName name="BM.MEDAnterior" hidden="1">IF(COUNTIF([6]BM!$AB$13:$AM$13,BM.medicao-1)&gt;0,SUM(OFFSET([6]BM!$AB1,0,0,1,MATCH(BM.medicao-1,[6]BM!$AB$13:$AM$13,0))),0)</definedName>
    <definedName name="BM.medicao" hidden="1">OFFSET([6]BM!$O$7,1,0)</definedName>
    <definedName name="BM.MinMed" hidden="1">IF(RegimeExecucao="Global",-1,-[6]BM!$G1)</definedName>
    <definedName name="CAIXA.Modo" hidden="1">[6]BM!$A$3</definedName>
    <definedName name="CÁLCULO.NúmeroDeEventos" hidden="1">IF(AUTOEVENTO&lt;&gt;"manual",MAX([6]CÁLCULO!$M$15:$M$137),MAX(OFFSET([6]EVENTOS!$C$14:$C$27,1,0)))</definedName>
    <definedName name="CÁLCULO.NúmeroDeFrentes" hidden="1">COLUMN([6]CÁLCULO!$AA$15)-COLUMN([6]CÁLCULO!$Q$15)</definedName>
    <definedName name="CÁLCULO.TotalAdmLocal" hidden="1">IF(AUTOEVENTO="manual",SUMIF([6]CÁLCULO!$M$15:$M$137,1,[6]ORÇAMENTO!$X$15:$X$137),0)</definedName>
    <definedName name="CC" localSheetId="5">[5]CUBACAO!#REF!</definedName>
    <definedName name="CC" localSheetId="4">#REF!</definedName>
    <definedName name="CC">#REF!</definedName>
    <definedName name="CCC" localSheetId="5">[5]CUBACAO!#REF!</definedName>
    <definedName name="CCC" localSheetId="4">#REF!</definedName>
    <definedName name="CCC">#REF!</definedName>
    <definedName name="Comp.export">#REF!</definedName>
    <definedName name="Composição">[2]INSUMOS!$C$8</definedName>
    <definedName name="CONCATENAR">CONCATENATE(#REF!," ",#REF!)</definedName>
    <definedName name="CONTEM">#REF!</definedName>
    <definedName name="Cot.LP.Banco">#REF!</definedName>
    <definedName name="Cot.LP.Cot">#REF!</definedName>
    <definedName name="Cot.LP.Cotacao">#REF!</definedName>
    <definedName name="Cot.LP.Empresa">#REF!</definedName>
    <definedName name="Cot.LP.Indice">#REF!</definedName>
    <definedName name="CRONO.LinhasNecessarias" hidden="1">COUNTIF([6]QCI!$B$13:$B$24,"Manual")+COUNTIF([6]QCI!$B$13:$B$24,"SemiAuto")+COUNT(ORÇAMENTO.ListaCrono)</definedName>
    <definedName name="CRONO.MaxParc" hidden="1">[6]CRONO!$G65536+[6]CRONO!A1</definedName>
    <definedName name="CRONO.NivelExibicao" hidden="1">[6]CRONO!$G$10</definedName>
    <definedName name="CRONOPLE.ValorDoEvento" hidden="1">SUMIF([6]CÁLCULO!$M$15:$M$137,[6]CRONOPLE!$B1,OFFSET([6]CÁLCULO!$AA$15:$AA$137,0,[6]CRONOPLE!A$12))</definedName>
    <definedName name="DATABASE">#REF!</definedName>
    <definedName name="DATAEMISSAO">#REF!</definedName>
    <definedName name="DATART">#REF!</definedName>
    <definedName name="DD" localSheetId="5">[5]CUBACAO!#REF!</definedName>
    <definedName name="DD" localSheetId="4">#REF!</definedName>
    <definedName name="DD">#REF!</definedName>
    <definedName name="DDD" localSheetId="5">[5]CUBACAO!#REF!</definedName>
    <definedName name="DDD" localSheetId="4">#REF!</definedName>
    <definedName name="DDD">#REF!</definedName>
    <definedName name="DESONERACAO" hidden="1">IF(OR(Import.Desoneracao="DESONERADO",Import.Desoneracao="SIM"),"SIM","NÃO")</definedName>
    <definedName name="Df" localSheetId="4">#REF!</definedName>
    <definedName name="Df">#REF!</definedName>
    <definedName name="E" localSheetId="4">#REF!</definedName>
    <definedName name="E">#REF!</definedName>
    <definedName name="EE" localSheetId="5">[5]CUBACAO!#REF!</definedName>
    <definedName name="EE" localSheetId="4">#REF!</definedName>
    <definedName name="EE">#REF!</definedName>
    <definedName name="EEE" localSheetId="5">[5]CUBACAO!#REF!</definedName>
    <definedName name="EEE" localSheetId="4">#REF!</definedName>
    <definedName name="EEE">#REF!</definedName>
    <definedName name="EMPRESAS">OFFSET(#REF!,1,0):OFFSET(#REF!,-1,0)</definedName>
    <definedName name="eu" hidden="1">{#N/A,#N/A,FALSE,"MO (2)"}</definedName>
    <definedName name="EVENTOS.Lista" hidden="1">[6]EVENTOS!$C$15:OFFSET([6]EVENTOS!$C$27,-1,0)</definedName>
    <definedName name="EVENTOS.ListaValidacao" hidden="1">[6]EVENTOS!$B$15:OFFSET([6]EVENTOS!$B$27,-1,0)</definedName>
    <definedName name="Excel_BuiltIn_Database" hidden="1">TEXT(Import.DataBase,"mm-aaaa")</definedName>
    <definedName name="Excel_BuiltIn_Print_Titles_2_1" localSheetId="4">#REF!</definedName>
    <definedName name="Excel_BuiltIn_Print_Titles_2_1">#REF!</definedName>
    <definedName name="Excel_BuiltIn_Print_Titles_8" localSheetId="4">'[7]Orçamento Cisterna'!#REF!</definedName>
    <definedName name="Excel_BuiltIn_Print_Titles_8">'[7]Orçamento Cisterna'!#REF!</definedName>
    <definedName name="FatSabadoOut">'[8]TrafContExpan-NoPrint'!$O$5</definedName>
    <definedName name="FatSextaOut">'[8]TrafContExpan-NoPrint'!$O$4</definedName>
    <definedName name="Fd" localSheetId="4">#REF!</definedName>
    <definedName name="Fd">#REF!</definedName>
    <definedName name="FF" localSheetId="5">[5]CUBACAO!#REF!</definedName>
    <definedName name="FF" localSheetId="4">#REF!</definedName>
    <definedName name="FF">#REF!</definedName>
    <definedName name="FFF" localSheetId="5">[5]CUBACAO!#REF!</definedName>
    <definedName name="FFF" localSheetId="4">#REF!</definedName>
    <definedName name="FFF">#REF!</definedName>
    <definedName name="FiltroComp">#REF!</definedName>
    <definedName name="FiltroCot">#REF!</definedName>
    <definedName name="GG" localSheetId="5">[5]CUBACAO!#REF!</definedName>
    <definedName name="GG" localSheetId="4">#REF!</definedName>
    <definedName name="GG">#REF!</definedName>
    <definedName name="GGG" localSheetId="5">[5]CUBACAO!#REF!</definedName>
    <definedName name="GGG" localSheetId="4">#REF!</definedName>
    <definedName name="GGG">#REF!</definedName>
    <definedName name="grgrgvrb">#REF!</definedName>
    <definedName name="HH" localSheetId="5">[5]CUBACAO!#REF!</definedName>
    <definedName name="HH" localSheetId="4">#REF!</definedName>
    <definedName name="HH">#REF!</definedName>
    <definedName name="HHH" localSheetId="5">[5]CUBACAO!#REF!</definedName>
    <definedName name="HHH" localSheetId="4">#REF!</definedName>
    <definedName name="HHH">#REF!</definedName>
    <definedName name="II" localSheetId="5">[5]CUBACAO!#REF!</definedName>
    <definedName name="II" localSheetId="4">#REF!</definedName>
    <definedName name="II">#REF!</definedName>
    <definedName name="III" localSheetId="5">[5]CUBACAO!#REF!</definedName>
    <definedName name="III" localSheetId="4">#REF!</definedName>
    <definedName name="III">#REF!</definedName>
    <definedName name="Im" localSheetId="4">#REF!</definedName>
    <definedName name="Im">#REF!</definedName>
    <definedName name="Import.Apelido" hidden="1">[6]DADOS!$F$16</definedName>
    <definedName name="Import.BDI.Det1" hidden="1">#REF!</definedName>
    <definedName name="Import.BDI.Det2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OFFSET([6]BM!$R$15,1,0):OFFSET([6]BM!$R$137,-1,0)</definedName>
    <definedName name="Import.CNPJ" hidden="1">[6]DADOS!$F$38</definedName>
    <definedName name="Import.Código" hidden="1">OFFSET([6]ORÇAMENTO!$Q$15,1,0):OFFSET([6]ORÇAMENTO!$Q$137,-1,0)</definedName>
    <definedName name="Import.Contrapartida" hidden="1">[6]DADOS!$F$10</definedName>
    <definedName name="Import.CPMaxPerc" hidden="1">[6]DADOS!$F$13</definedName>
    <definedName name="Import.CPMinAbsoluta" hidden="1">[6]DADOS!$F$12</definedName>
    <definedName name="Import.CPMinPerc" hidden="1">[6]DADOS!$F$11</definedName>
    <definedName name="Import.CR" hidden="1">[6]DADOS!$F$7</definedName>
    <definedName name="Import.CRONOPLE" hidden="1">OFFSET([6]CRONOPLE!$F$15,1,1):OFFSET([6]CRONOPLE!$AF$27,-1,-1)</definedName>
    <definedName name="Import.CTEF" hidden="1">[6]DADOS!$F$36</definedName>
    <definedName name="Import.CustoUnitário" hidden="1">OFFSET([6]ORÇAMENTO!$U$15,1,0):OFFSET([6]ORÇAMENTO!$U$137,-1,0)</definedName>
    <definedName name="Import.DataBase" hidden="1">OFFSET([6]DADOS!$G$19,0,-1)</definedName>
    <definedName name="Import.DataBaseLicit" hidden="1">OFFSET([6]DADOS!$G$40,0,-1)</definedName>
    <definedName name="Import.DataInicioObra" hidden="1">[6]DADOS!$F$46</definedName>
    <definedName name="Import.DescLote" hidden="1">[6]DADOS!$F$17</definedName>
    <definedName name="Import.Descrição" hidden="1">OFFSET([6]ORÇAMENTO!$R$15,1,0):OFFSET([6]ORÇAMENTO!$R$137,-1,0)</definedName>
    <definedName name="Import.Desoneracao" hidden="1">OFFSET([6]DADOS!$G$18,0,-1)</definedName>
    <definedName name="Import.empresa" hidden="1">[6]DADOS!$F$37</definedName>
    <definedName name="Import.Eventos.Nomes" hidden="1">OFFSET([6]EVENTOS!$D$15,1,0):OFFSET([6]EVENTOS!$D$27,-1,0)</definedName>
    <definedName name="Import.Fonte" hidden="1">OFFSET([6]ORÇAMENTO!$P$15,1,0):OFFSET([6]ORÇAMENTO!$P$137,-1,0)</definedName>
    <definedName name="Import.FrenteDeObra" hidden="1">[6]CÁLCULO!$Q$12:OFFSET([6]CÁLCULO!$AA$12,0,-1)</definedName>
    <definedName name="Import.Município" hidden="1">[6]DADOS!$F$6</definedName>
    <definedName name="Import.Nível" hidden="1">OFFSET([6]ORÇAMENTO!$M$15,1,0):OFFSET([6]ORÇAMENTO!$M$137,-1,0)</definedName>
    <definedName name="Import.OpcaoBDI" hidden="1">OFFSET([6]ORÇAMENTO!$V$15,1,0):OFFSET([6]ORÇAMENTO!$V$137,-1,0)</definedName>
    <definedName name="Import.ORÇAMENTO.DivRecurso" hidden="1">OFFSET([6]ORÇAMENTO!$Y$15,1,0):OFFSET([6]ORÇAMENTO!$Y$137,-1,0)</definedName>
    <definedName name="Import.PLE" hidden="1">OFFSET([6]PLE!$G$15,1,1):OFFSET([6]PLE!$AG$27,-1,-1)</definedName>
    <definedName name="Import.PLQ" hidden="1">OFFSET([6]CÁLCULO!$P$15,1,1):OFFSET([6]CÁLCULO!$AA$137,-1,-1)</definedName>
    <definedName name="Import.PLQ.MemCalc" hidden="1">OFFSET([6]CÁLCULO!$I$15,1,0):OFFSET([6]CÁLCULO!$I$137,-1,0)</definedName>
    <definedName name="Import.Proponente" hidden="1">[6]DADOS!$F$5</definedName>
    <definedName name="Import.QCI.Divisao" hidden="1">OFFSET([6]QCI!$V$13,1,0):OFFSET([6]QCI!$V$24,-1,0)</definedName>
    <definedName name="Import.QCI.ItemInv" hidden="1">OFFSET([6]QCI!$E$13,1,0):OFFSET([6]QCI!$E$24,-1,0)</definedName>
    <definedName name="Import.QCI.Qtde" hidden="1">OFFSET([6]QCI!$I$13,1,0):OFFSET([6]QCI!$I$24,-1,0)</definedName>
    <definedName name="Import.QCI.Situacao" hidden="1">OFFSET([6]QCI!$H$13,1,0):OFFSET([6]QCI!$H$24,-1,0)</definedName>
    <definedName name="Import.QCI.SubItemInv" hidden="1">OFFSET([6]QCI!$F$13,1,0):OFFSET([6]QCI!$F$24,-1,0)</definedName>
    <definedName name="Import.QCICP" hidden="1">OFFSET([6]QCI!$W$13,1,0):OFFSET([6]QCI!$W$24,-1,0)</definedName>
    <definedName name="Import.QCIDesc" hidden="1">OFFSET([6]QCI!$R$13,1,0):OFFSET([6]QCI!$R$24,-1,0)</definedName>
    <definedName name="Import.QCIInv" hidden="1">OFFSET([6]QCI!$U$13,1,0):OFFSET([6]QCI!$U$24,-1,0)</definedName>
    <definedName name="Import.QCILote" hidden="1">OFFSET([6]QCI!$T$13,1,0):OFFSET([6]QCI!$T$24,-1,0)</definedName>
    <definedName name="Import.QCIOutros" hidden="1">OFFSET([6]QCI!$X$13,1,0):OFFSET([6]QCI!$X$24,-1,0)</definedName>
    <definedName name="Import.Quantidade" hidden="1">OFFSET([6]ORÇAMENTO!$AJ$15,1,0):OFFSET([6]ORÇAMENTO!$AJ$137,-1,0)</definedName>
    <definedName name="import.recurso" hidden="1">[6]DADOS!$F$4</definedName>
    <definedName name="Import.RegimeExecução" hidden="1">OFFSET([6]DADOS!$G$39,0,-1)</definedName>
    <definedName name="Import.Repasse" hidden="1">[6]DADOS!$F$9</definedName>
    <definedName name="Import.RespFiscalização" hidden="1">[6]DADOS!$F$50:$F$53</definedName>
    <definedName name="Import.RespOrçamento" hidden="1">[6]DADOS!$F$22:$F$24</definedName>
    <definedName name="Import.SICONV" hidden="1">[6]DADOS!$F$8</definedName>
    <definedName name="Import.Unidade" hidden="1">OFFSET([6]ORÇAMENTO!$S$15,1,0):OFFSET([6]ORÇAMENTO!$S$137,-1,0)</definedName>
    <definedName name="Import.UnitarioLicitado" hidden="1">OFFSET([6]ORÇAMENTO!$AL$15,1,0):OFFSET([6]ORÇAMENTO!$AL$137,-1,0)</definedName>
    <definedName name="INDICES">OFFSET(#REF!,1,0):OFFSET(#REF!,-1,0)</definedName>
    <definedName name="Io" localSheetId="4">#REF!</definedName>
    <definedName name="Io">#REF!</definedName>
    <definedName name="ISS" localSheetId="4">#REF!</definedName>
    <definedName name="ISS">#REF!</definedName>
    <definedName name="IT" localSheetId="4">#REF!</definedName>
    <definedName name="IT">#REF!</definedName>
    <definedName name="item1.1" localSheetId="4">'[9]COMPOSIÇÃO CUSTO'!#REF!</definedName>
    <definedName name="item1.1">'[9]COMPOSIÇÃO CUSTO'!#REF!</definedName>
    <definedName name="item1.2" localSheetId="4">'[9]COMPOSIÇÃO CUSTO'!#REF!</definedName>
    <definedName name="item1.2">'[9]COMPOSIÇÃO CUSTO'!#REF!</definedName>
    <definedName name="item1.3" localSheetId="4">'[9]COMPOSIÇÃO CUSTO'!#REF!</definedName>
    <definedName name="item1.3">'[9]COMPOSIÇÃO CUSTO'!#REF!</definedName>
    <definedName name="item1.4" localSheetId="4">'[9]COMPOSIÇÃO CUSTO'!#REF!</definedName>
    <definedName name="item1.4">'[9]COMPOSIÇÃO CUSTO'!#REF!</definedName>
    <definedName name="item1.5" localSheetId="4">'[9]COMPOSIÇÃO CUSTO'!#REF!</definedName>
    <definedName name="item1.5">'[9]COMPOSIÇÃO CUSTO'!#REF!</definedName>
    <definedName name="item1.6" localSheetId="4">'[9]COMPOSIÇÃO CUSTO'!#REF!</definedName>
    <definedName name="item1.6">'[9]COMPOSIÇÃO CUSTO'!#REF!</definedName>
    <definedName name="item10.1" localSheetId="4">'[9]COMPOSIÇÃO CUSTO'!#REF!</definedName>
    <definedName name="item10.1">'[9]COMPOSIÇÃO CUSTO'!#REF!</definedName>
    <definedName name="item10.10" localSheetId="4">'[9]COMPOSIÇÃO CUSTO'!#REF!</definedName>
    <definedName name="item10.10">'[9]COMPOSIÇÃO CUSTO'!#REF!</definedName>
    <definedName name="item10.11" localSheetId="4">'[9]COMPOSIÇÃO CUSTO'!#REF!</definedName>
    <definedName name="item10.11">'[9]COMPOSIÇÃO CUSTO'!#REF!</definedName>
    <definedName name="item10.12" localSheetId="4">'[9]COMPOSIÇÃO CUSTO'!#REF!</definedName>
    <definedName name="item10.12">'[9]COMPOSIÇÃO CUSTO'!#REF!</definedName>
    <definedName name="item10.13" localSheetId="4">'[9]COMPOSIÇÃO CUSTO'!#REF!</definedName>
    <definedName name="item10.13">'[9]COMPOSIÇÃO CUSTO'!#REF!</definedName>
    <definedName name="item10.14" localSheetId="4">'[9]COMPOSIÇÃO CUSTO'!#REF!</definedName>
    <definedName name="item10.14">'[9]COMPOSIÇÃO CUSTO'!#REF!</definedName>
    <definedName name="item10.15" localSheetId="4">'[9]COMPOSIÇÃO CUSTO'!#REF!</definedName>
    <definedName name="item10.15">'[9]COMPOSIÇÃO CUSTO'!#REF!</definedName>
    <definedName name="item10.16" localSheetId="4">'[9]COMPOSIÇÃO CUSTO'!#REF!</definedName>
    <definedName name="item10.16">'[9]COMPOSIÇÃO CUSTO'!#REF!</definedName>
    <definedName name="item10.17" localSheetId="4">'[9]COMPOSIÇÃO CUSTO'!#REF!</definedName>
    <definedName name="item10.17">'[9]COMPOSIÇÃO CUSTO'!#REF!</definedName>
    <definedName name="item10.18" localSheetId="4">'[9]COMPOSIÇÃO CUSTO'!#REF!</definedName>
    <definedName name="item10.18">'[9]COMPOSIÇÃO CUSTO'!#REF!</definedName>
    <definedName name="item10.19" localSheetId="4">'[9]COMPOSIÇÃO CUSTO'!#REF!</definedName>
    <definedName name="item10.19">'[9]COMPOSIÇÃO CUSTO'!#REF!</definedName>
    <definedName name="item10.2" localSheetId="4">'[9]COMPOSIÇÃO CUSTO'!#REF!</definedName>
    <definedName name="item10.2">'[9]COMPOSIÇÃO CUSTO'!#REF!</definedName>
    <definedName name="item10.3" localSheetId="4">'[9]COMPOSIÇÃO CUSTO'!#REF!</definedName>
    <definedName name="item10.3">'[9]COMPOSIÇÃO CUSTO'!#REF!</definedName>
    <definedName name="item10.4" localSheetId="4">'[9]COMPOSIÇÃO CUSTO'!#REF!</definedName>
    <definedName name="item10.4">'[9]COMPOSIÇÃO CUSTO'!#REF!</definedName>
    <definedName name="item10.5" localSheetId="4">'[9]COMPOSIÇÃO CUSTO'!#REF!</definedName>
    <definedName name="item10.5">'[9]COMPOSIÇÃO CUSTO'!#REF!</definedName>
    <definedName name="item10.6" localSheetId="4">'[9]COMPOSIÇÃO CUSTO'!#REF!</definedName>
    <definedName name="item10.6">'[9]COMPOSIÇÃO CUSTO'!#REF!</definedName>
    <definedName name="item10.7" localSheetId="4">'[9]COMPOSIÇÃO CUSTO'!#REF!</definedName>
    <definedName name="item10.7">'[9]COMPOSIÇÃO CUSTO'!#REF!</definedName>
    <definedName name="item10.8" localSheetId="4">'[9]COMPOSIÇÃO CUSTO'!#REF!</definedName>
    <definedName name="item10.8">'[9]COMPOSIÇÃO CUSTO'!#REF!</definedName>
    <definedName name="item10.9" localSheetId="4">'[9]COMPOSIÇÃO CUSTO'!#REF!</definedName>
    <definedName name="item10.9">'[9]COMPOSIÇÃO CUSTO'!#REF!</definedName>
    <definedName name="item11.1" localSheetId="4">'[9]COMPOSIÇÃO CUSTO'!#REF!</definedName>
    <definedName name="item11.1">'[9]COMPOSIÇÃO CUSTO'!#REF!</definedName>
    <definedName name="item11.10" localSheetId="4">'[9]COMPOSIÇÃO CUSTO'!#REF!</definedName>
    <definedName name="item11.10">'[9]COMPOSIÇÃO CUSTO'!#REF!</definedName>
    <definedName name="item11.11" localSheetId="4">'[9]COMPOSIÇÃO CUSTO'!#REF!</definedName>
    <definedName name="item11.11">'[9]COMPOSIÇÃO CUSTO'!#REF!</definedName>
    <definedName name="item11.12" localSheetId="4">'[9]COMPOSIÇÃO CUSTO'!#REF!</definedName>
    <definedName name="item11.12">'[9]COMPOSIÇÃO CUSTO'!#REF!</definedName>
    <definedName name="item11.13" localSheetId="4">'[9]COMPOSIÇÃO CUSTO'!#REF!</definedName>
    <definedName name="item11.13">'[9]COMPOSIÇÃO CUSTO'!#REF!</definedName>
    <definedName name="item11.14" localSheetId="4">'[9]COMPOSIÇÃO CUSTO'!#REF!</definedName>
    <definedName name="item11.14">'[9]COMPOSIÇÃO CUSTO'!#REF!</definedName>
    <definedName name="item11.15" localSheetId="4">'[9]COMPOSIÇÃO CUSTO'!#REF!</definedName>
    <definedName name="item11.15">'[9]COMPOSIÇÃO CUSTO'!#REF!</definedName>
    <definedName name="item11.16" localSheetId="4">'[9]COMPOSIÇÃO CUSTO'!#REF!</definedName>
    <definedName name="item11.16">'[9]COMPOSIÇÃO CUSTO'!#REF!</definedName>
    <definedName name="item11.17" localSheetId="4">'[9]COMPOSIÇÃO CUSTO'!#REF!</definedName>
    <definedName name="item11.17">'[9]COMPOSIÇÃO CUSTO'!#REF!</definedName>
    <definedName name="item11.18" localSheetId="4">'[9]COMPOSIÇÃO CUSTO'!#REF!</definedName>
    <definedName name="item11.18">'[9]COMPOSIÇÃO CUSTO'!#REF!</definedName>
    <definedName name="item11.19" localSheetId="4">'[9]COMPOSIÇÃO CUSTO'!#REF!</definedName>
    <definedName name="item11.19">'[9]COMPOSIÇÃO CUSTO'!#REF!</definedName>
    <definedName name="item11.2" localSheetId="4">'[9]COMPOSIÇÃO CUSTO'!#REF!</definedName>
    <definedName name="item11.2">'[9]COMPOSIÇÃO CUSTO'!#REF!</definedName>
    <definedName name="item11.20" localSheetId="4">'[9]COMPOSIÇÃO CUSTO'!#REF!</definedName>
    <definedName name="item11.20">'[9]COMPOSIÇÃO CUSTO'!#REF!</definedName>
    <definedName name="item11.21" localSheetId="4">'[9]COMPOSIÇÃO CUSTO'!#REF!</definedName>
    <definedName name="item11.21">'[9]COMPOSIÇÃO CUSTO'!#REF!</definedName>
    <definedName name="item11.22" localSheetId="4">'[9]COMPOSIÇÃO CUSTO'!#REF!</definedName>
    <definedName name="item11.22">'[9]COMPOSIÇÃO CUSTO'!#REF!</definedName>
    <definedName name="item11.23" localSheetId="4">'[9]COMPOSIÇÃO CUSTO'!#REF!</definedName>
    <definedName name="item11.23">'[9]COMPOSIÇÃO CUSTO'!#REF!</definedName>
    <definedName name="item11.24" localSheetId="4">'[9]COMPOSIÇÃO CUSTO'!#REF!</definedName>
    <definedName name="item11.24">'[9]COMPOSIÇÃO CUSTO'!#REF!</definedName>
    <definedName name="item11.25" localSheetId="4">'[9]COMPOSIÇÃO CUSTO'!#REF!</definedName>
    <definedName name="item11.25">'[9]COMPOSIÇÃO CUSTO'!#REF!</definedName>
    <definedName name="item11.26" localSheetId="4">'[9]COMPOSIÇÃO CUSTO'!#REF!</definedName>
    <definedName name="item11.26">'[9]COMPOSIÇÃO CUSTO'!#REF!</definedName>
    <definedName name="item11.27" localSheetId="4">'[9]COMPOSIÇÃO CUSTO'!#REF!</definedName>
    <definedName name="item11.27">'[9]COMPOSIÇÃO CUSTO'!#REF!</definedName>
    <definedName name="item11.28" localSheetId="4">'[9]COMPOSIÇÃO CUSTO'!#REF!</definedName>
    <definedName name="item11.28">'[9]COMPOSIÇÃO CUSTO'!#REF!</definedName>
    <definedName name="item11.3" localSheetId="4">'[9]COMPOSIÇÃO CUSTO'!#REF!</definedName>
    <definedName name="item11.3">'[9]COMPOSIÇÃO CUSTO'!#REF!</definedName>
    <definedName name="item11.4" localSheetId="4">'[9]COMPOSIÇÃO CUSTO'!#REF!</definedName>
    <definedName name="item11.4">'[9]COMPOSIÇÃO CUSTO'!#REF!</definedName>
    <definedName name="item11.5" localSheetId="4">'[9]COMPOSIÇÃO CUSTO'!#REF!</definedName>
    <definedName name="item11.5">'[9]COMPOSIÇÃO CUSTO'!#REF!</definedName>
    <definedName name="item11.6" localSheetId="4">'[9]COMPOSIÇÃO CUSTO'!#REF!</definedName>
    <definedName name="item11.6">'[9]COMPOSIÇÃO CUSTO'!#REF!</definedName>
    <definedName name="item11.7" localSheetId="4">'[9]COMPOSIÇÃO CUSTO'!#REF!</definedName>
    <definedName name="item11.7">'[9]COMPOSIÇÃO CUSTO'!#REF!</definedName>
    <definedName name="item11.8" localSheetId="4">'[9]COMPOSIÇÃO CUSTO'!#REF!</definedName>
    <definedName name="item11.8">'[9]COMPOSIÇÃO CUSTO'!#REF!</definedName>
    <definedName name="item11.9" localSheetId="4">'[9]COMPOSIÇÃO CUSTO'!#REF!</definedName>
    <definedName name="item11.9">'[9]COMPOSIÇÃO CUSTO'!#REF!</definedName>
    <definedName name="item12.1" localSheetId="4">'[9]COMPOSIÇÃO CUSTO'!#REF!</definedName>
    <definedName name="item12.1">'[9]COMPOSIÇÃO CUSTO'!#REF!</definedName>
    <definedName name="item12.10" localSheetId="4">'[9]COMPOSIÇÃO CUSTO'!#REF!</definedName>
    <definedName name="item12.10">'[9]COMPOSIÇÃO CUSTO'!#REF!</definedName>
    <definedName name="item12.11" localSheetId="4">'[9]COMPOSIÇÃO CUSTO'!#REF!</definedName>
    <definedName name="item12.11">'[9]COMPOSIÇÃO CUSTO'!#REF!</definedName>
    <definedName name="item12.12" localSheetId="4">'[9]COMPOSIÇÃO CUSTO'!#REF!</definedName>
    <definedName name="item12.12">'[9]COMPOSIÇÃO CUSTO'!#REF!</definedName>
    <definedName name="item12.13" localSheetId="4">'[9]COMPOSIÇÃO CUSTO'!#REF!</definedName>
    <definedName name="item12.13">'[9]COMPOSIÇÃO CUSTO'!#REF!</definedName>
    <definedName name="item12.14" localSheetId="4">'[9]COMPOSIÇÃO CUSTO'!#REF!</definedName>
    <definedName name="item12.14">'[9]COMPOSIÇÃO CUSTO'!#REF!</definedName>
    <definedName name="item12.15" localSheetId="4">'[9]COMPOSIÇÃO CUSTO'!#REF!</definedName>
    <definedName name="item12.15">'[9]COMPOSIÇÃO CUSTO'!#REF!</definedName>
    <definedName name="item12.16" localSheetId="4">'[9]COMPOSIÇÃO CUSTO'!#REF!</definedName>
    <definedName name="item12.16">'[9]COMPOSIÇÃO CUSTO'!#REF!</definedName>
    <definedName name="item12.17" localSheetId="4">'[9]COMPOSIÇÃO CUSTO'!#REF!</definedName>
    <definedName name="item12.17">'[9]COMPOSIÇÃO CUSTO'!#REF!</definedName>
    <definedName name="item12.18" localSheetId="4">'[9]COMPOSIÇÃO CUSTO'!#REF!</definedName>
    <definedName name="item12.18">'[9]COMPOSIÇÃO CUSTO'!#REF!</definedName>
    <definedName name="item12.19" localSheetId="4">'[9]COMPOSIÇÃO CUSTO'!#REF!</definedName>
    <definedName name="item12.19">'[9]COMPOSIÇÃO CUSTO'!#REF!</definedName>
    <definedName name="item12.2" localSheetId="4">'[9]COMPOSIÇÃO CUSTO'!#REF!</definedName>
    <definedName name="item12.2">'[9]COMPOSIÇÃO CUSTO'!#REF!</definedName>
    <definedName name="item12.20" localSheetId="4">'[9]COMPOSIÇÃO CUSTO'!#REF!</definedName>
    <definedName name="item12.20">'[9]COMPOSIÇÃO CUSTO'!#REF!</definedName>
    <definedName name="item12.21" localSheetId="4">'[9]COMPOSIÇÃO CUSTO'!#REF!</definedName>
    <definedName name="item12.21">'[9]COMPOSIÇÃO CUSTO'!#REF!</definedName>
    <definedName name="item12.22" localSheetId="4">'[9]COMPOSIÇÃO CUSTO'!#REF!</definedName>
    <definedName name="item12.22">'[9]COMPOSIÇÃO CUSTO'!#REF!</definedName>
    <definedName name="item12.23" localSheetId="4">'[9]COMPOSIÇÃO CUSTO'!#REF!</definedName>
    <definedName name="item12.23">'[9]COMPOSIÇÃO CUSTO'!#REF!</definedName>
    <definedName name="item12.24" localSheetId="4">'[9]COMPOSIÇÃO CUSTO'!#REF!</definedName>
    <definedName name="item12.24">'[9]COMPOSIÇÃO CUSTO'!#REF!</definedName>
    <definedName name="item12.25" localSheetId="4">'[9]COMPOSIÇÃO CUSTO'!#REF!</definedName>
    <definedName name="item12.25">'[9]COMPOSIÇÃO CUSTO'!#REF!</definedName>
    <definedName name="item12.26" localSheetId="4">'[9]COMPOSIÇÃO CUSTO'!#REF!</definedName>
    <definedName name="item12.26">'[9]COMPOSIÇÃO CUSTO'!#REF!</definedName>
    <definedName name="item12.27" localSheetId="4">'[9]COMPOSIÇÃO CUSTO'!#REF!</definedName>
    <definedName name="item12.27">'[9]COMPOSIÇÃO CUSTO'!#REF!</definedName>
    <definedName name="item12.3" localSheetId="4">'[9]COMPOSIÇÃO CUSTO'!#REF!</definedName>
    <definedName name="item12.3">'[9]COMPOSIÇÃO CUSTO'!#REF!</definedName>
    <definedName name="item12.4" localSheetId="4">'[9]COMPOSIÇÃO CUSTO'!#REF!</definedName>
    <definedName name="item12.4">'[9]COMPOSIÇÃO CUSTO'!#REF!</definedName>
    <definedName name="item12.5" localSheetId="4">'[9]COMPOSIÇÃO CUSTO'!#REF!</definedName>
    <definedName name="item12.5">'[9]COMPOSIÇÃO CUSTO'!#REF!</definedName>
    <definedName name="item12.6" localSheetId="4">'[9]COMPOSIÇÃO CUSTO'!#REF!</definedName>
    <definedName name="item12.6">'[9]COMPOSIÇÃO CUSTO'!#REF!</definedName>
    <definedName name="item12.7" localSheetId="4">'[9]COMPOSIÇÃO CUSTO'!#REF!</definedName>
    <definedName name="item12.7">'[9]COMPOSIÇÃO CUSTO'!#REF!</definedName>
    <definedName name="item12.8" localSheetId="4">'[9]COMPOSIÇÃO CUSTO'!#REF!</definedName>
    <definedName name="item12.8">'[9]COMPOSIÇÃO CUSTO'!#REF!</definedName>
    <definedName name="item12.9" localSheetId="4">'[9]COMPOSIÇÃO CUSTO'!#REF!</definedName>
    <definedName name="item12.9">'[9]COMPOSIÇÃO CUSTO'!#REF!</definedName>
    <definedName name="item13.1" localSheetId="4">'[9]COMPOSIÇÃO CUSTO'!#REF!</definedName>
    <definedName name="item13.1">'[9]COMPOSIÇÃO CUSTO'!#REF!</definedName>
    <definedName name="item13.10" localSheetId="4">'[9]COMPOSIÇÃO CUSTO'!#REF!</definedName>
    <definedName name="item13.10">'[9]COMPOSIÇÃO CUSTO'!#REF!</definedName>
    <definedName name="item13.11" localSheetId="4">'[9]COMPOSIÇÃO CUSTO'!#REF!</definedName>
    <definedName name="item13.11">'[9]COMPOSIÇÃO CUSTO'!#REF!</definedName>
    <definedName name="item13.12" localSheetId="4">'[9]COMPOSIÇÃO CUSTO'!#REF!</definedName>
    <definedName name="item13.12">'[9]COMPOSIÇÃO CUSTO'!#REF!</definedName>
    <definedName name="item13.13" localSheetId="4">'[9]COMPOSIÇÃO CUSTO'!#REF!</definedName>
    <definedName name="item13.13">'[9]COMPOSIÇÃO CUSTO'!#REF!</definedName>
    <definedName name="item13.2" localSheetId="4">'[9]COMPOSIÇÃO CUSTO'!#REF!</definedName>
    <definedName name="item13.2">'[9]COMPOSIÇÃO CUSTO'!#REF!</definedName>
    <definedName name="item13.3" localSheetId="4">'[9]COMPOSIÇÃO CUSTO'!#REF!</definedName>
    <definedName name="item13.3">'[9]COMPOSIÇÃO CUSTO'!#REF!</definedName>
    <definedName name="item13.4" localSheetId="4">'[9]COMPOSIÇÃO CUSTO'!#REF!</definedName>
    <definedName name="item13.4">'[9]COMPOSIÇÃO CUSTO'!#REF!</definedName>
    <definedName name="item13.5" localSheetId="4">'[9]COMPOSIÇÃO CUSTO'!#REF!</definedName>
    <definedName name="item13.5">'[9]COMPOSIÇÃO CUSTO'!#REF!</definedName>
    <definedName name="item13.6" localSheetId="4">'[9]COMPOSIÇÃO CUSTO'!#REF!</definedName>
    <definedName name="item13.6">'[9]COMPOSIÇÃO CUSTO'!#REF!</definedName>
    <definedName name="item13.7" localSheetId="4">'[9]COMPOSIÇÃO CUSTO'!#REF!</definedName>
    <definedName name="item13.7">'[9]COMPOSIÇÃO CUSTO'!#REF!</definedName>
    <definedName name="item13.8" localSheetId="4">'[9]COMPOSIÇÃO CUSTO'!#REF!</definedName>
    <definedName name="item13.8">'[9]COMPOSIÇÃO CUSTO'!#REF!</definedName>
    <definedName name="item13.9" localSheetId="4">'[9]COMPOSIÇÃO CUSTO'!#REF!</definedName>
    <definedName name="item13.9">'[9]COMPOSIÇÃO CUSTO'!#REF!</definedName>
    <definedName name="item14.1" localSheetId="4">'[9]COMPOSIÇÃO CUSTO'!#REF!</definedName>
    <definedName name="item14.1">'[9]COMPOSIÇÃO CUSTO'!#REF!</definedName>
    <definedName name="item14.2" localSheetId="4">'[9]COMPOSIÇÃO CUSTO'!#REF!</definedName>
    <definedName name="item14.2">'[9]COMPOSIÇÃO CUSTO'!#REF!</definedName>
    <definedName name="item14.3" localSheetId="4">'[9]COMPOSIÇÃO CUSTO'!#REF!</definedName>
    <definedName name="item14.3">'[9]COMPOSIÇÃO CUSTO'!#REF!</definedName>
    <definedName name="item14.4" localSheetId="4">'[9]COMPOSIÇÃO CUSTO'!#REF!</definedName>
    <definedName name="item14.4">'[9]COMPOSIÇÃO CUSTO'!#REF!</definedName>
    <definedName name="item14.5" localSheetId="4">'[9]COMPOSIÇÃO CUSTO'!#REF!</definedName>
    <definedName name="item14.5">'[9]COMPOSIÇÃO CUSTO'!#REF!</definedName>
    <definedName name="item14.6" localSheetId="4">'[9]COMPOSIÇÃO CUSTO'!#REF!</definedName>
    <definedName name="item14.6">'[9]COMPOSIÇÃO CUSTO'!#REF!</definedName>
    <definedName name="item15.1" localSheetId="4">'[9]COMPOSIÇÃO CUSTO'!#REF!</definedName>
    <definedName name="item15.1">'[9]COMPOSIÇÃO CUSTO'!#REF!</definedName>
    <definedName name="item15.10" localSheetId="4">'[9]COMPOSIÇÃO CUSTO'!#REF!</definedName>
    <definedName name="item15.10">'[9]COMPOSIÇÃO CUSTO'!#REF!</definedName>
    <definedName name="item15.11" localSheetId="4">'[9]COMPOSIÇÃO CUSTO'!#REF!</definedName>
    <definedName name="item15.11">'[9]COMPOSIÇÃO CUSTO'!#REF!</definedName>
    <definedName name="item15.12" localSheetId="4">'[9]COMPOSIÇÃO CUSTO'!#REF!</definedName>
    <definedName name="item15.12">'[9]COMPOSIÇÃO CUSTO'!#REF!</definedName>
    <definedName name="item15.13" localSheetId="4">'[9]COMPOSIÇÃO CUSTO'!#REF!</definedName>
    <definedName name="item15.13">'[9]COMPOSIÇÃO CUSTO'!#REF!</definedName>
    <definedName name="item15.2" localSheetId="4">'[9]COMPOSIÇÃO CUSTO'!#REF!</definedName>
    <definedName name="item15.2">'[9]COMPOSIÇÃO CUSTO'!#REF!</definedName>
    <definedName name="item15.3" localSheetId="4">'[9]COMPOSIÇÃO CUSTO'!#REF!</definedName>
    <definedName name="item15.3">'[9]COMPOSIÇÃO CUSTO'!#REF!</definedName>
    <definedName name="item15.4" localSheetId="4">'[9]COMPOSIÇÃO CUSTO'!#REF!</definedName>
    <definedName name="item15.4">'[9]COMPOSIÇÃO CUSTO'!#REF!</definedName>
    <definedName name="item15.5" localSheetId="4">'[9]COMPOSIÇÃO CUSTO'!#REF!</definedName>
    <definedName name="item15.5">'[9]COMPOSIÇÃO CUSTO'!#REF!</definedName>
    <definedName name="item15.6" localSheetId="4">'[9]COMPOSIÇÃO CUSTO'!#REF!</definedName>
    <definedName name="item15.6">'[9]COMPOSIÇÃO CUSTO'!#REF!</definedName>
    <definedName name="item15.7" localSheetId="4">'[9]COMPOSIÇÃO CUSTO'!#REF!</definedName>
    <definedName name="item15.7">'[9]COMPOSIÇÃO CUSTO'!#REF!</definedName>
    <definedName name="item15.8" localSheetId="4">'[9]COMPOSIÇÃO CUSTO'!#REF!</definedName>
    <definedName name="item15.8">'[9]COMPOSIÇÃO CUSTO'!#REF!</definedName>
    <definedName name="item15.9" localSheetId="4">'[9]COMPOSIÇÃO CUSTO'!#REF!</definedName>
    <definedName name="item15.9">'[9]COMPOSIÇÃO CUSTO'!#REF!</definedName>
    <definedName name="item2.1" localSheetId="4">'[9]COMPOSIÇÃO CUSTO'!#REF!</definedName>
    <definedName name="item2.1">'[9]COMPOSIÇÃO CUSTO'!#REF!</definedName>
    <definedName name="item2.10" localSheetId="4">'[9]COMPOSIÇÃO CUSTO'!#REF!</definedName>
    <definedName name="item2.10">'[9]COMPOSIÇÃO CUSTO'!#REF!</definedName>
    <definedName name="item2.11" localSheetId="4">'[9]COMPOSIÇÃO CUSTO'!#REF!</definedName>
    <definedName name="item2.11">'[9]COMPOSIÇÃO CUSTO'!#REF!</definedName>
    <definedName name="item2.12" localSheetId="4">'[9]COMPOSIÇÃO CUSTO'!#REF!</definedName>
    <definedName name="item2.12">'[9]COMPOSIÇÃO CUSTO'!#REF!</definedName>
    <definedName name="item2.13" localSheetId="4">'[9]COMPOSIÇÃO CUSTO'!#REF!</definedName>
    <definedName name="item2.13">'[9]COMPOSIÇÃO CUSTO'!#REF!</definedName>
    <definedName name="item2.14" localSheetId="4">'[9]COMPOSIÇÃO CUSTO'!#REF!</definedName>
    <definedName name="item2.14">'[9]COMPOSIÇÃO CUSTO'!#REF!</definedName>
    <definedName name="item2.15" localSheetId="4">'[9]COMPOSIÇÃO CUSTO'!#REF!</definedName>
    <definedName name="item2.15">'[9]COMPOSIÇÃO CUSTO'!#REF!</definedName>
    <definedName name="item2.16" localSheetId="4">'[9]COMPOSIÇÃO CUSTO'!#REF!</definedName>
    <definedName name="item2.16">'[9]COMPOSIÇÃO CUSTO'!#REF!</definedName>
    <definedName name="item2.17" localSheetId="4">'[9]COMPOSIÇÃO CUSTO'!#REF!</definedName>
    <definedName name="item2.17">'[9]COMPOSIÇÃO CUSTO'!#REF!</definedName>
    <definedName name="item2.18" localSheetId="4">'[9]COMPOSIÇÃO CUSTO'!#REF!</definedName>
    <definedName name="item2.18">'[9]COMPOSIÇÃO CUSTO'!#REF!</definedName>
    <definedName name="item2.19" localSheetId="4">'[9]COMPOSIÇÃO CUSTO'!#REF!</definedName>
    <definedName name="item2.19">'[9]COMPOSIÇÃO CUSTO'!#REF!</definedName>
    <definedName name="item2.2" localSheetId="4">'[9]COMPOSIÇÃO CUSTO'!#REF!</definedName>
    <definedName name="item2.2">'[9]COMPOSIÇÃO CUSTO'!#REF!</definedName>
    <definedName name="item2.20" localSheetId="4">'[9]COMPOSIÇÃO CUSTO'!#REF!</definedName>
    <definedName name="item2.20">'[9]COMPOSIÇÃO CUSTO'!#REF!</definedName>
    <definedName name="item2.21" localSheetId="4">'[9]COMPOSIÇÃO CUSTO'!#REF!</definedName>
    <definedName name="item2.21">'[9]COMPOSIÇÃO CUSTO'!#REF!</definedName>
    <definedName name="item2.22" localSheetId="4">'[9]COMPOSIÇÃO CUSTO'!#REF!</definedName>
    <definedName name="item2.22">'[9]COMPOSIÇÃO CUSTO'!#REF!</definedName>
    <definedName name="item2.23" localSheetId="4">'[9]COMPOSIÇÃO CUSTO'!#REF!</definedName>
    <definedName name="item2.23">'[9]COMPOSIÇÃO CUSTO'!#REF!</definedName>
    <definedName name="item2.24" localSheetId="4">'[9]COMPOSIÇÃO CUSTO'!#REF!</definedName>
    <definedName name="item2.24">'[9]COMPOSIÇÃO CUSTO'!#REF!</definedName>
    <definedName name="item2.25" localSheetId="4">'[9]COMPOSIÇÃO CUSTO'!#REF!</definedName>
    <definedName name="item2.25">'[9]COMPOSIÇÃO CUSTO'!#REF!</definedName>
    <definedName name="item2.26" localSheetId="4">'[9]COMPOSIÇÃO CUSTO'!#REF!</definedName>
    <definedName name="item2.26">'[9]COMPOSIÇÃO CUSTO'!#REF!</definedName>
    <definedName name="item2.27" localSheetId="4">'[9]COMPOSIÇÃO CUSTO'!#REF!</definedName>
    <definedName name="item2.27">'[9]COMPOSIÇÃO CUSTO'!#REF!</definedName>
    <definedName name="item2.3" localSheetId="4">'[9]COMPOSIÇÃO CUSTO'!#REF!</definedName>
    <definedName name="item2.3">'[9]COMPOSIÇÃO CUSTO'!#REF!</definedName>
    <definedName name="item2.4" localSheetId="4">'[9]COMPOSIÇÃO CUSTO'!#REF!</definedName>
    <definedName name="item2.4">'[9]COMPOSIÇÃO CUSTO'!#REF!</definedName>
    <definedName name="item2.5" localSheetId="4">'[9]COMPOSIÇÃO CUSTO'!#REF!</definedName>
    <definedName name="item2.5">'[9]COMPOSIÇÃO CUSTO'!#REF!</definedName>
    <definedName name="item2.6" localSheetId="4">'[9]COMPOSIÇÃO CUSTO'!#REF!</definedName>
    <definedName name="item2.6">'[9]COMPOSIÇÃO CUSTO'!#REF!</definedName>
    <definedName name="item2.7" localSheetId="4">'[9]COMPOSIÇÃO CUSTO'!#REF!</definedName>
    <definedName name="item2.7">'[9]COMPOSIÇÃO CUSTO'!#REF!</definedName>
    <definedName name="item2.8" localSheetId="4">'[9]COMPOSIÇÃO CUSTO'!#REF!</definedName>
    <definedName name="item2.8">'[9]COMPOSIÇÃO CUSTO'!#REF!</definedName>
    <definedName name="item2.9" localSheetId="4">'[9]COMPOSIÇÃO CUSTO'!#REF!</definedName>
    <definedName name="item2.9">'[9]COMPOSIÇÃO CUSTO'!#REF!</definedName>
    <definedName name="item3.1" localSheetId="4">'[9]COMPOSIÇÃO CUSTO'!#REF!</definedName>
    <definedName name="item3.1">'[9]COMPOSIÇÃO CUSTO'!#REF!</definedName>
    <definedName name="item3.2" localSheetId="4">'[9]COMPOSIÇÃO CUSTO'!#REF!</definedName>
    <definedName name="item3.2">'[9]COMPOSIÇÃO CUSTO'!#REF!</definedName>
    <definedName name="item3.3" localSheetId="4">'[9]COMPOSIÇÃO CUSTO'!#REF!</definedName>
    <definedName name="item3.3">'[9]COMPOSIÇÃO CUSTO'!#REF!</definedName>
    <definedName name="item4.1" localSheetId="4">'[9]COMPOSIÇÃO CUSTO'!#REF!</definedName>
    <definedName name="item4.1">'[9]COMPOSIÇÃO CUSTO'!#REF!</definedName>
    <definedName name="item4.2" localSheetId="4">'[9]COMPOSIÇÃO CUSTO'!#REF!</definedName>
    <definedName name="item4.2">'[9]COMPOSIÇÃO CUSTO'!#REF!</definedName>
    <definedName name="item4.3" localSheetId="4">'[9]COMPOSIÇÃO CUSTO'!#REF!</definedName>
    <definedName name="item4.3">'[9]COMPOSIÇÃO CUSTO'!#REF!</definedName>
    <definedName name="item4.4" localSheetId="4">'[9]COMPOSIÇÃO CUSTO'!#REF!</definedName>
    <definedName name="item4.4">'[9]COMPOSIÇÃO CUSTO'!#REF!</definedName>
    <definedName name="item4.5" localSheetId="4">'[9]COMPOSIÇÃO CUSTO'!#REF!</definedName>
    <definedName name="item4.5">'[9]COMPOSIÇÃO CUSTO'!#REF!</definedName>
    <definedName name="item4.6" localSheetId="4">'[9]COMPOSIÇÃO CUSTO'!#REF!</definedName>
    <definedName name="item4.6">'[9]COMPOSIÇÃO CUSTO'!#REF!</definedName>
    <definedName name="item4.7" localSheetId="4">'[9]COMPOSIÇÃO CUSTO'!#REF!</definedName>
    <definedName name="item4.7">'[9]COMPOSIÇÃO CUSTO'!#REF!</definedName>
    <definedName name="item5.1" localSheetId="4">'[9]COMPOSIÇÃO CUSTO'!#REF!</definedName>
    <definedName name="item5.1">'[9]COMPOSIÇÃO CUSTO'!#REF!</definedName>
    <definedName name="item5.2" localSheetId="4">'[9]COMPOSIÇÃO CUSTO'!#REF!</definedName>
    <definedName name="item5.2">'[9]COMPOSIÇÃO CUSTO'!#REF!</definedName>
    <definedName name="item5.3" localSheetId="4">'[9]COMPOSIÇÃO CUSTO'!#REF!</definedName>
    <definedName name="item5.3">'[9]COMPOSIÇÃO CUSTO'!#REF!</definedName>
    <definedName name="item5.4" localSheetId="4">'[9]COMPOSIÇÃO CUSTO'!#REF!</definedName>
    <definedName name="item5.4">'[9]COMPOSIÇÃO CUSTO'!#REF!</definedName>
    <definedName name="item5.5" localSheetId="4">'[9]COMPOSIÇÃO CUSTO'!#REF!</definedName>
    <definedName name="item5.5">'[9]COMPOSIÇÃO CUSTO'!#REF!</definedName>
    <definedName name="item5.6" localSheetId="4">'[9]COMPOSIÇÃO CUSTO'!#REF!</definedName>
    <definedName name="item5.6">'[9]COMPOSIÇÃO CUSTO'!#REF!</definedName>
    <definedName name="item5.7" localSheetId="4">'[9]COMPOSIÇÃO CUSTO'!#REF!</definedName>
    <definedName name="item5.7">'[9]COMPOSIÇÃO CUSTO'!#REF!</definedName>
    <definedName name="item6.1" localSheetId="4">'[9]COMPOSIÇÃO CUSTO'!#REF!</definedName>
    <definedName name="item6.1">'[9]COMPOSIÇÃO CUSTO'!#REF!</definedName>
    <definedName name="item6.2" localSheetId="4">'[9]COMPOSIÇÃO CUSTO'!#REF!</definedName>
    <definedName name="item6.2">'[9]COMPOSIÇÃO CUSTO'!#REF!</definedName>
    <definedName name="item6.3" localSheetId="4">'[9]COMPOSIÇÃO CUSTO'!#REF!</definedName>
    <definedName name="item6.3">'[9]COMPOSIÇÃO CUSTO'!#REF!</definedName>
    <definedName name="item6.4" localSheetId="4">'[9]COMPOSIÇÃO CUSTO'!#REF!</definedName>
    <definedName name="item6.4">'[9]COMPOSIÇÃO CUSTO'!#REF!</definedName>
    <definedName name="item6.5" localSheetId="4">'[9]COMPOSIÇÃO CUSTO'!#REF!</definedName>
    <definedName name="item6.5">'[9]COMPOSIÇÃO CUSTO'!#REF!</definedName>
    <definedName name="item7.1" localSheetId="4">'[9]COMPOSIÇÃO CUSTO'!#REF!</definedName>
    <definedName name="item7.1">'[9]COMPOSIÇÃO CUSTO'!#REF!</definedName>
    <definedName name="item7.10" localSheetId="4">'[9]COMPOSIÇÃO CUSTO'!#REF!</definedName>
    <definedName name="item7.10">'[9]COMPOSIÇÃO CUSTO'!#REF!</definedName>
    <definedName name="item7.11" localSheetId="4">'[9]COMPOSIÇÃO CUSTO'!#REF!</definedName>
    <definedName name="item7.11">'[9]COMPOSIÇÃO CUSTO'!#REF!</definedName>
    <definedName name="item7.12" localSheetId="4">'[9]COMPOSIÇÃO CUSTO'!#REF!</definedName>
    <definedName name="item7.12">'[9]COMPOSIÇÃO CUSTO'!#REF!</definedName>
    <definedName name="item7.13" localSheetId="4">'[9]COMPOSIÇÃO CUSTO'!#REF!</definedName>
    <definedName name="item7.13">'[9]COMPOSIÇÃO CUSTO'!#REF!</definedName>
    <definedName name="item7.14" localSheetId="4">'[9]COMPOSIÇÃO CUSTO'!#REF!</definedName>
    <definedName name="item7.14">'[9]COMPOSIÇÃO CUSTO'!#REF!</definedName>
    <definedName name="item7.15" localSheetId="4">'[9]COMPOSIÇÃO CUSTO'!#REF!</definedName>
    <definedName name="item7.15">'[9]COMPOSIÇÃO CUSTO'!#REF!</definedName>
    <definedName name="item7.16" localSheetId="4">'[9]COMPOSIÇÃO CUSTO'!#REF!</definedName>
    <definedName name="item7.16">'[9]COMPOSIÇÃO CUSTO'!#REF!</definedName>
    <definedName name="item7.17" localSheetId="4">'[9]COMPOSIÇÃO CUSTO'!#REF!</definedName>
    <definedName name="item7.17">'[9]COMPOSIÇÃO CUSTO'!#REF!</definedName>
    <definedName name="item7.18" localSheetId="4">'[9]COMPOSIÇÃO CUSTO'!#REF!</definedName>
    <definedName name="item7.18">'[9]COMPOSIÇÃO CUSTO'!#REF!</definedName>
    <definedName name="item7.19" localSheetId="4">'[9]COMPOSIÇÃO CUSTO'!#REF!</definedName>
    <definedName name="item7.19">'[9]COMPOSIÇÃO CUSTO'!#REF!</definedName>
    <definedName name="item7.2" localSheetId="4">'[9]COMPOSIÇÃO CUSTO'!#REF!</definedName>
    <definedName name="item7.2">'[9]COMPOSIÇÃO CUSTO'!#REF!</definedName>
    <definedName name="item7.3" localSheetId="4">'[9]COMPOSIÇÃO CUSTO'!#REF!</definedName>
    <definedName name="item7.3">'[9]COMPOSIÇÃO CUSTO'!#REF!</definedName>
    <definedName name="item7.4" localSheetId="4">'[9]COMPOSIÇÃO CUSTO'!#REF!</definedName>
    <definedName name="item7.4">'[9]COMPOSIÇÃO CUSTO'!#REF!</definedName>
    <definedName name="item7.5" localSheetId="4">'[9]COMPOSIÇÃO CUSTO'!#REF!</definedName>
    <definedName name="item7.5">'[9]COMPOSIÇÃO CUSTO'!#REF!</definedName>
    <definedName name="item7.6" localSheetId="4">'[9]COMPOSIÇÃO CUSTO'!#REF!</definedName>
    <definedName name="item7.6">'[9]COMPOSIÇÃO CUSTO'!#REF!</definedName>
    <definedName name="item7.7" localSheetId="4">'[9]COMPOSIÇÃO CUSTO'!#REF!</definedName>
    <definedName name="item7.7">'[9]COMPOSIÇÃO CUSTO'!#REF!</definedName>
    <definedName name="item7.8" localSheetId="4">'[9]COMPOSIÇÃO CUSTO'!#REF!</definedName>
    <definedName name="item7.8">'[9]COMPOSIÇÃO CUSTO'!#REF!</definedName>
    <definedName name="item7.9" localSheetId="4">'[9]COMPOSIÇÃO CUSTO'!#REF!</definedName>
    <definedName name="item7.9">'[9]COMPOSIÇÃO CUSTO'!#REF!</definedName>
    <definedName name="item8.1" localSheetId="4">'[9]COMPOSIÇÃO CUSTO'!#REF!</definedName>
    <definedName name="item8.1">'[9]COMPOSIÇÃO CUSTO'!#REF!</definedName>
    <definedName name="item8.2" localSheetId="4">'[9]COMPOSIÇÃO CUSTO'!#REF!</definedName>
    <definedName name="item8.2">'[9]COMPOSIÇÃO CUSTO'!#REF!</definedName>
    <definedName name="item8.3" localSheetId="4">'[9]COMPOSIÇÃO CUSTO'!#REF!</definedName>
    <definedName name="item8.3">'[9]COMPOSIÇÃO CUSTO'!#REF!</definedName>
    <definedName name="item8.4" localSheetId="4">'[9]COMPOSIÇÃO CUSTO'!#REF!</definedName>
    <definedName name="item8.4">'[9]COMPOSIÇÃO CUSTO'!#REF!</definedName>
    <definedName name="item8.5" localSheetId="4">'[9]COMPOSIÇÃO CUSTO'!#REF!</definedName>
    <definedName name="item8.5">'[9]COMPOSIÇÃO CUSTO'!#REF!</definedName>
    <definedName name="item8.6" localSheetId="4">'[9]COMPOSIÇÃO CUSTO'!#REF!</definedName>
    <definedName name="item8.6">'[9]COMPOSIÇÃO CUSTO'!#REF!</definedName>
    <definedName name="item9.1" localSheetId="4">'[9]COMPOSIÇÃO CUSTO'!#REF!</definedName>
    <definedName name="item9.1">'[9]COMPOSIÇÃO CUSTO'!#REF!</definedName>
    <definedName name="item9.2" localSheetId="4">'[9]COMPOSIÇÃO CUSTO'!#REF!</definedName>
    <definedName name="item9.2">'[9]COMPOSIÇÃO CUSTO'!#REF!</definedName>
    <definedName name="item9.3" localSheetId="4">'[9]COMPOSIÇÃO CUSTO'!#REF!</definedName>
    <definedName name="item9.3">'[9]COMPOSIÇÃO CUSTO'!#REF!</definedName>
    <definedName name="item9.4" localSheetId="4">'[9]COMPOSIÇÃO CUSTO'!#REF!</definedName>
    <definedName name="item9.4">'[9]COMPOSIÇÃO CUSTO'!#REF!</definedName>
    <definedName name="item9.5" localSheetId="4">'[9]COMPOSIÇÃO CUSTO'!#REF!</definedName>
    <definedName name="item9.5">'[9]COMPOSIÇÃO CUSTO'!#REF!</definedName>
    <definedName name="item9.6" localSheetId="4">'[9]COMPOSIÇÃO CUSTO'!#REF!</definedName>
    <definedName name="item9.6">'[9]COMPOSIÇÃO CUSTO'!#REF!</definedName>
    <definedName name="item9.7" localSheetId="4">'[9]COMPOSIÇÃO CUSTO'!#REF!</definedName>
    <definedName name="item9.7">'[9]COMPOSIÇÃO CUSTO'!#REF!</definedName>
    <definedName name="item9.8" localSheetId="4">'[9]COMPOSIÇÃO CUSTO'!#REF!</definedName>
    <definedName name="item9.8">'[9]COMPOSIÇÃO CUSTO'!#REF!</definedName>
    <definedName name="item9.9" localSheetId="4">'[9]COMPOSIÇÃO CUSTO'!#REF!</definedName>
    <definedName name="item9.9">'[9]COMPOSIÇÃO CUSTO'!#REF!</definedName>
    <definedName name="itm10.2" localSheetId="4">'[9]COMPOSIÇÃO CUSTO'!#REF!</definedName>
    <definedName name="itm10.2">'[9]COMPOSIÇÃO CUSTO'!#REF!</definedName>
    <definedName name="Jd" localSheetId="4">#REF!</definedName>
    <definedName name="Jd">#REF!</definedName>
    <definedName name="JJ" localSheetId="5">[5]CUBACAO!#REF!</definedName>
    <definedName name="JJ" localSheetId="4">#REF!</definedName>
    <definedName name="JJ">#REF!</definedName>
    <definedName name="JJJ" localSheetId="5">[5]CUBACAO!#REF!</definedName>
    <definedName name="JJJ" localSheetId="4">#REF!</definedName>
    <definedName name="JJJ">#REF!</definedName>
    <definedName name="Jm" localSheetId="4">#REF!</definedName>
    <definedName name="Jm">#REF!</definedName>
    <definedName name="KKK" localSheetId="5">[5]CUBACAO!#REF!</definedName>
    <definedName name="KKK" localSheetId="4">#REF!</definedName>
    <definedName name="KKK">#REF!</definedName>
    <definedName name="LEO" localSheetId="4">#REF!</definedName>
    <definedName name="LEO">#REF!</definedName>
    <definedName name="LL" localSheetId="5">[5]CUBACAO!#REF!</definedName>
    <definedName name="LL" localSheetId="4">#REF!</definedName>
    <definedName name="LL">#REF!</definedName>
    <definedName name="LLL" localSheetId="5">[5]CUBACAO!#REF!</definedName>
    <definedName name="LLL" localSheetId="4">#REF!</definedName>
    <definedName name="LLL">#REF!</definedName>
    <definedName name="LOCALIDADE">#REF!</definedName>
    <definedName name="Lucro" localSheetId="4">#REF!</definedName>
    <definedName name="Lucro">#REF!</definedName>
    <definedName name="m" localSheetId="4">#REF!</definedName>
    <definedName name="m">#REF!</definedName>
    <definedName name="m²" localSheetId="4">[10]Memória!#REF!</definedName>
    <definedName name="m²">[10]Memória!#REF!</definedName>
    <definedName name="MENU.CRONO" hidden="1">OFFSET([6]CRONO!$T$11,1,0)</definedName>
    <definedName name="MM" localSheetId="5">[5]CUBACAO!#REF!</definedName>
    <definedName name="MM" localSheetId="4">#REF!</definedName>
    <definedName name="MM">#REF!</definedName>
    <definedName name="MMM" localSheetId="5">[5]CUBACAO!#REF!</definedName>
    <definedName name="MMM" localSheetId="4">#REF!</definedName>
    <definedName name="MMM">#REF!</definedName>
    <definedName name="n" localSheetId="4">#REF!</definedName>
    <definedName name="n">#REF!</definedName>
    <definedName name="NAOCONTEM">#REF!</definedName>
    <definedName name="NCOMPOSICOES">2</definedName>
    <definedName name="NCOTACOES">4</definedName>
    <definedName name="NEMPRESAS">12</definedName>
    <definedName name="NINDICES">3</definedName>
    <definedName name="NN" localSheetId="5">[5]CUBACAO!#REF!</definedName>
    <definedName name="NN" localSheetId="4">#REF!</definedName>
    <definedName name="NN">#REF!</definedName>
    <definedName name="NNN" localSheetId="5">[5]CUBACAO!#REF!</definedName>
    <definedName name="NNN" localSheetId="4">#REF!</definedName>
    <definedName name="NNN">#REF!</definedName>
    <definedName name="NRELATORIOS">COUNTA(#REF!)-2</definedName>
    <definedName name="NumerEmpresa">25</definedName>
    <definedName name="NumerIndice">3</definedName>
    <definedName name="OAO" localSheetId="4">#REF!</definedName>
    <definedName name="OAO">#REF!</definedName>
    <definedName name="Objeto">"Referência"</definedName>
    <definedName name="OO" localSheetId="5">[5]CUBACAO!#REF!</definedName>
    <definedName name="OO" localSheetId="4">#REF!</definedName>
    <definedName name="OO">#REF!</definedName>
    <definedName name="OOO" localSheetId="5">[5]CUBACAO!#REF!</definedName>
    <definedName name="OOO" localSheetId="4">#REF!</definedName>
    <definedName name="OOO">#REF!</definedName>
    <definedName name="ORÇAMENTO.BancoRef" hidden="1">[6]ORÇAMENTO!$F$8</definedName>
    <definedName name="ORÇAMENTO.CodBarra" hidden="1">IF(ORÇAMENTO.Fonte="Sinapi",SUBSTITUTE(SUBSTITUTE(ORÇAMENTO.Codigo,"/00","/"),"/0","/"),ORÇAMENTO.Codigo)</definedName>
    <definedName name="ORÇAMENTO.Codigo" hidden="1">[6]ORÇAMENTO!$Q1</definedName>
    <definedName name="ORÇAMENTO.CustoUnitario" hidden="1">ROUND([6]ORÇAMENTO!$U1,15-13*[6]ORÇAMENTO!$AF$8)</definedName>
    <definedName name="ORÇAMENTO.Descricao" hidden="1">[6]ORÇAMENTO!$R1</definedName>
    <definedName name="ORÇAMENTO.Fonte" hidden="1">[6]ORÇAMENTO!$P1</definedName>
    <definedName name="ORÇAMENTO.ListaCrono" hidden="1">OFFSET([6]ORÇAMENTO!$AD$15,1,0):OFFSET([6]ORÇAMENTO!$AD$137,-1,0)</definedName>
    <definedName name="ORÇAMENTO.MáximoListaCrono" hidden="1">MAX(ORÇAMENTO.ListaCrono)</definedName>
    <definedName name="ORÇAMENTO.Nivel" hidden="1">[6]ORÇAMENTO!$M1</definedName>
    <definedName name="ORÇAMENTO.OpcaoBDI" hidden="1">[6]ORÇAMENTO!$V1</definedName>
    <definedName name="ORÇAMENTO.PasteFormat1" hidden="1">OFFSET([6]ORÇAMENTO!$P$15,1,0):OFFSET([6]ORÇAMENTO!$S$137,-1,0)</definedName>
    <definedName name="ORÇAMENTO.PasteFormat2" hidden="1">OFFSET([6]ORÇAMENTO!$U$15,1,0):OFFSET([6]ORÇAMENTO!$V$137,-1,0)</definedName>
    <definedName name="ORÇAMENTO.PrecoUnitarioLicitado" hidden="1">[6]ORÇAMENTO!$AL1</definedName>
    <definedName name="ORÇAMENTO.RangeQuant" hidden="1">OFFSET([6]ORÇAMENTO!$T$15,1,0):OFFSET([6]ORÇAMENTO!$T$137,-1,0)</definedName>
    <definedName name="ORÇAMENTO.SumCPMANUAL" hidden="1">SUMIF([6]ORÇAMENTO!$Z$15:$Z$137,"CP",[6]ORÇAMENTO!$AA$15:$AA$137)</definedName>
    <definedName name="ORÇAMENTO.SumINVMANUAL" hidden="1">SUMIF([6]ORÇAMENTO!$Z$15:$Z$137,"RP",[6]ORÇAMENTO!$X$15:$X$137)+SUMIF([6]ORÇAMENTO!$Z$15:$Z$137,"CP",[6]ORÇAMENTO!$X$15:$X$137)+SUMIF([6]ORÇAMENTO!$Z$15:$Z$137,"OU",[6]ORÇAMENTO!$X$15:$X$137)</definedName>
    <definedName name="ORÇAMENTO.SumOUTROSMANUAL" hidden="1">SUMIF([6]ORÇAMENTO!$Z$15:$Z$137,"OU",[6]ORÇAMENTO!$AB$15:$AB$137)</definedName>
    <definedName name="ORÇAMENTO.SumREPASSEMANUAL" hidden="1">ORÇAMENTO.SumINVMANUAL-ORÇAMENTO.SumCPMANUAL-ORÇAMENTO.SumOUTROSMANUAL</definedName>
    <definedName name="ORÇAMENTO.Unidade" hidden="1">[6]ORÇAMENTO!$S1</definedName>
    <definedName name="Placas_de_sinalização_vertical___SENTIDO_DA_VIA_PARE">[11]Memória!$D$45</definedName>
    <definedName name="Plan_ajustada" localSheetId="4">[12]Composição!#REF!</definedName>
    <definedName name="Plan_ajustada">[12]Composição!#REF!</definedName>
    <definedName name="PLE.firstrow" hidden="1">[6]PLE!$15:$15</definedName>
    <definedName name="PLE.lastrow" hidden="1">[6]PLE!$27:$27</definedName>
    <definedName name="PLE.Medicao" hidden="1">[6]PLE!$J$9</definedName>
    <definedName name="PLE.ValorDoEvento" hidden="1">SUMIF([6]CÁLCULO!$M$15:$M$137,[6]PLE!$B1,OFFSET([6]CÁLCULO!$AA$15:$AA$137,0,[6]PLE!A$12))</definedName>
    <definedName name="PO.ValoresBDI" hidden="1">OFFSET([6]ORÇAMENTO!$AH$15,1,0):OFFSET([6]ORÇAMENTO!$AH$137,-1,0)</definedName>
    <definedName name="PP" localSheetId="5">[5]CUBACAO!#REF!</definedName>
    <definedName name="PP" localSheetId="4">#REF!</definedName>
    <definedName name="PP">#REF!</definedName>
    <definedName name="QCI.CPManual" hidden="1">ROUND([6]QCI!$W1,2)</definedName>
    <definedName name="QCI.DescManual" hidden="1">[6]QCI!$R1</definedName>
    <definedName name="QCI.Divisao" hidden="1">[6]QCI!$V1</definedName>
    <definedName name="QCI.ExisteManual" hidden="1">(COUNTIF([6]QCI!$B$13:$B$24,"Manual")+COUNTIF([6]QCI!$B$13:$B$24,"SemiAuto"))&gt;0</definedName>
    <definedName name="QCI.InvManual" hidden="1">ROUND([6]QCI!$U1,2)</definedName>
    <definedName name="QCI.ItemInvestimento" hidden="1">OFFSET([6]DADOS!$J$2,1,0,COUNTA([6]DADOS!$J:$J)-1,1)</definedName>
    <definedName name="QCI.LoteManual" hidden="1">[6]QCI!$T1</definedName>
    <definedName name="QCI.MaxCPManual" hidden="1">[6]QCI!$O1-[6]QCI!$X1</definedName>
    <definedName name="QCI.MaxOUManual" hidden="1">[6]QCI!$O1-[6]QCI!$W1</definedName>
    <definedName name="QCI.OutrosManual" hidden="1">ROUND([6]QCI!$X1,2)</definedName>
    <definedName name="QCI.SubItemInvestimento" hidden="1">OFFSET([6]DADOS!$A$2,1,MATCH([6]QCI!$E1,[6]DADOS!$2:$2,0)-1,INDEX([6]DADOS!$2:$2,MATCH([6]QCI!$E1,[6]DADOS!$2:$2,0)+1))</definedName>
    <definedName name="QCI.SumCPMANUAL" hidden="1">SUMIF([6]QCI!$B$13:$B$24,"Manual",[6]QCI!$AA$13:$AA$24)</definedName>
    <definedName name="QCI.SumINVMANUAL" hidden="1">SUMIF([6]QCI!$B$13:$B$24,"Manual",[6]QCI!$O$13:$O$24)</definedName>
    <definedName name="QCI.SumOUTROSMANUAL" hidden="1">SUMIF([6]QCI!$B$13:$B$24,"Manual",[6]QCI!$AB$13:$AB$24)</definedName>
    <definedName name="QCI.SumREPASSEMANUAL" hidden="1">QCI.SumINVMANUAL-QCI.CPManual-QCI.OutrosManual</definedName>
    <definedName name="QQ" localSheetId="5">[5]CUBACAO!#REF!</definedName>
    <definedName name="QQ" localSheetId="4">#REF!</definedName>
    <definedName name="QQ">#REF!</definedName>
    <definedName name="Quantidades" hidden="1">{#N/A,#N/A,FALSE,"MO (2)"}</definedName>
    <definedName name="REFERENCIA.Descricao" hidden="1">IF(ISNUMBER([6]ORÇAMENTO!$AF1),OFFSET(INDIRECT(ORÇAMENTO.BancoRef),[6]ORÇAMENTO!$AF1-1,3,1),[6]ORÇAMENTO!$AF1)</definedName>
    <definedName name="REFERENCIA.Desonerado" hidden="1">IF(ISNUMBER([6]ORÇAMENTO!$AF1),VALUE(OFFSET(INDIRECT(ORÇAMENTO.BancoRef),[6]ORÇAMENTO!$AF1-1,5,1)),0)</definedName>
    <definedName name="REFERENCIA.NaoDesonerado" hidden="1">IF(ISNUMBER([6]ORÇAMENTO!$AF1),VALUE(OFFSET(INDIRECT(ORÇAMENTO.BancoRef),[6]ORÇAMENTO!$AF1-1,6,1)),0)</definedName>
    <definedName name="REFERENCIA.Unidade" hidden="1">IF(ISNUMBER([6]ORÇAMENTO!$AF1),OFFSET(INDIRECT(ORÇAMENTO.BancoRef),[6]ORÇAMENTO!$AF1-1,4,1),"-")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elatoriosFontes">OFFSET(#REF!,1,0,NRELATORIOS)</definedName>
    <definedName name="RR" localSheetId="5">[5]CUBACAO!#REF!</definedName>
    <definedName name="RR" localSheetId="4">#REF!</definedName>
    <definedName name="RR">#REF!</definedName>
    <definedName name="RRE.MaxCPAcum" hidden="1">[6]RRE!$AD$26</definedName>
    <definedName name="RRE.MaxCPAnt" hidden="1">[6]RRE!$AC$26</definedName>
    <definedName name="RRE.MaxOUAcum" hidden="1">[6]RRE!$AD$27</definedName>
    <definedName name="RRE.MaxOUAnt" hidden="1">[6]RRE!$AC$27</definedName>
    <definedName name="RRE.Numero" hidden="1">OFFSET([6]RRE!$O$7,0,1)</definedName>
    <definedName name="RRE.VIMeta" hidden="1">[6]RRE!$L1</definedName>
    <definedName name="s" hidden="1">{#N/A,#N/A,FALSE,"MO (2)"}</definedName>
    <definedName name="SENHAGT" hidden="1">"PM2CAIXA"</definedName>
    <definedName name="SomaAgrup" hidden="1">SUMIF(OFFSET([6]ORÇAMENTO!$C1,1,0,[6]ORÇAMENTO!$D1),"S",OFFSET([6]ORÇAMENTO!A1,1,0,[6]ORÇAMENTO!$D1))</definedName>
    <definedName name="SomaAgrupBM" hidden="1">SUMIF(OFFSET([6]BM!$A1,1,0,[6]BM!$B1),"S",OFFSET([6]BM!A1,1,0,[6]BM!$B1))</definedName>
    <definedName name="SS" localSheetId="5">[5]CUBACAO!#REF!</definedName>
    <definedName name="SS" localSheetId="4">#REF!</definedName>
    <definedName name="SS">#REF!</definedName>
    <definedName name="T" localSheetId="4">#REF!</definedName>
    <definedName name="T">#REF!</definedName>
    <definedName name="TIPOORCAMENTO" hidden="1">IF(VALUE([6]MENU!$O$3)=2,"Licitado","Proposto")</definedName>
    <definedName name="_xlnm.Print_Titles" localSheetId="1">'[13]repeated header'!$4:$4</definedName>
    <definedName name="TT" localSheetId="5">[5]CUBACAO!#REF!</definedName>
    <definedName name="TT" localSheetId="4">#REF!</definedName>
    <definedName name="TT">#REF!</definedName>
    <definedName name="TxCresc">'[8]TodasTraf-2000-NoPrint'!$C$7:$L$17</definedName>
    <definedName name="UU" localSheetId="5">[5]CUBACAO!#REF!</definedName>
    <definedName name="UU" localSheetId="4">#REF!</definedName>
    <definedName name="UU">#REF!</definedName>
    <definedName name="Versao" hidden="1">[6]MENU!$J$2</definedName>
    <definedName name="VTOTAL1" hidden="1">ROUND([6]ORÇAMENTO!$T1*[6]ORÇAMENTO!$W1,15-13*[6]ORÇAMENTO!$AF$11)</definedName>
    <definedName name="VTOTALBM" hidden="1">IF([6]BM!$I1=0,0,CHOOSE(MATCH(RegimeExecucao,{"Global","Unitário"},0),ROUND(ROUND([6]BM!#REF!,15-13*[6]BM!$A$9)/100*[6]BM!$I1,15-13*[6]ORÇAMENTO!$AF$11),ROUND(ROUND([6]BM!#REF!,15-13*[6]BM!$A$9)*ROUND([6]BM!$H1,15-13*[6]ORÇAMENTO!$AF$10),15-13*[6]ORÇAMENTO!$AF$11)))</definedName>
    <definedName name="VV" localSheetId="5">[5]CUBACAO!#REF!</definedName>
    <definedName name="VV" localSheetId="4">#REF!</definedName>
    <definedName name="VV">#REF!</definedName>
    <definedName name="wrn.mo2." hidden="1">{#N/A,#N/A,FALSE,"MO (2)"}</definedName>
    <definedName name="WW" localSheetId="5">[5]CUBACAO!#REF!</definedName>
    <definedName name="WW" localSheetId="4">#REF!</definedName>
    <definedName name="WW">#REF!</definedName>
    <definedName name="XX" localSheetId="5">[5]CUBACAO!#REF!</definedName>
    <definedName name="XX" localSheetId="4">#REF!</definedName>
    <definedName name="XX">#REF!</definedName>
    <definedName name="YY" localSheetId="5">[5]CUBACAO!#REF!</definedName>
    <definedName name="YY" localSheetId="4">#REF!</definedName>
    <definedName name="YY">#REF!</definedName>
    <definedName name="ZZ" localSheetId="5">[5]CUBACAO!#REF!</definedName>
    <definedName name="ZZ" localSheetId="4">#REF!</definedName>
    <definedName name="ZZ">#REF!</definedName>
  </definedNames>
  <calcPr calcId="191029"/>
</workbook>
</file>

<file path=xl/calcChain.xml><?xml version="1.0" encoding="utf-8"?>
<calcChain xmlns="http://schemas.openxmlformats.org/spreadsheetml/2006/main">
  <c r="E51" i="18" l="1"/>
  <c r="G31" i="18" l="1"/>
  <c r="G29" i="18"/>
  <c r="F29" i="18"/>
  <c r="G27" i="18"/>
  <c r="F27" i="18"/>
  <c r="F25" i="18"/>
  <c r="F23" i="18"/>
  <c r="G33" i="18"/>
  <c r="G35" i="18"/>
  <c r="F19" i="18"/>
  <c r="E37" i="18"/>
  <c r="F37" i="18"/>
  <c r="G37" i="18"/>
  <c r="G39" i="18"/>
  <c r="G41" i="18"/>
  <c r="E19" i="18"/>
  <c r="E44" i="18" s="1"/>
  <c r="E46" i="18" s="1"/>
  <c r="E17" i="18"/>
  <c r="E15" i="18"/>
  <c r="E13" i="18"/>
  <c r="E11" i="18"/>
  <c r="E9" i="18"/>
  <c r="C41" i="18"/>
  <c r="C39" i="18"/>
  <c r="C37" i="18"/>
  <c r="C35" i="18"/>
  <c r="C33" i="18"/>
  <c r="C31" i="18"/>
  <c r="C29" i="18"/>
  <c r="C27" i="18"/>
  <c r="C25" i="18"/>
  <c r="C23" i="18"/>
  <c r="C21" i="18"/>
  <c r="C19" i="18"/>
  <c r="C17" i="18"/>
  <c r="C15" i="18"/>
  <c r="C13" i="18"/>
  <c r="C11" i="18"/>
  <c r="C9" i="18"/>
  <c r="J232" i="10"/>
  <c r="J231" i="10"/>
  <c r="J230" i="10"/>
  <c r="J229" i="10"/>
  <c r="J228" i="10"/>
  <c r="J227" i="10"/>
  <c r="J225" i="10"/>
  <c r="J224" i="10"/>
  <c r="J223" i="10"/>
  <c r="J222" i="10"/>
  <c r="J220" i="10"/>
  <c r="J217" i="10" s="1"/>
  <c r="J219" i="10"/>
  <c r="J218" i="10"/>
  <c r="J216" i="10"/>
  <c r="J214" i="10"/>
  <c r="J213" i="10"/>
  <c r="J211" i="10"/>
  <c r="J210" i="10" s="1"/>
  <c r="J209" i="10"/>
  <c r="J208" i="10"/>
  <c r="J207" i="10"/>
  <c r="J206" i="10"/>
  <c r="J205" i="10"/>
  <c r="J203" i="10"/>
  <c r="J202" i="10"/>
  <c r="J201" i="10"/>
  <c r="J200" i="10"/>
  <c r="J199" i="10"/>
  <c r="J196" i="10"/>
  <c r="J195" i="10"/>
  <c r="J194" i="10"/>
  <c r="J193" i="10"/>
  <c r="J192" i="10"/>
  <c r="J190" i="10"/>
  <c r="J189" i="10"/>
  <c r="J188" i="10"/>
  <c r="J184" i="10" s="1"/>
  <c r="J187" i="10"/>
  <c r="J186" i="10"/>
  <c r="J185" i="10"/>
  <c r="J182" i="10"/>
  <c r="J181" i="10"/>
  <c r="J180" i="10"/>
  <c r="J179" i="10"/>
  <c r="J177" i="10"/>
  <c r="J176" i="10" s="1"/>
  <c r="J174" i="10"/>
  <c r="J173" i="10"/>
  <c r="J172" i="10"/>
  <c r="J171" i="10"/>
  <c r="J170" i="10"/>
  <c r="J169" i="10"/>
  <c r="J168" i="10"/>
  <c r="J166" i="10"/>
  <c r="J165" i="10"/>
  <c r="J164" i="10"/>
  <c r="J163" i="10"/>
  <c r="J162" i="10"/>
  <c r="J161" i="10"/>
  <c r="J159" i="10"/>
  <c r="J158" i="10"/>
  <c r="J157" i="10"/>
  <c r="J155" i="10"/>
  <c r="J154" i="10" s="1"/>
  <c r="J152" i="10"/>
  <c r="J151" i="10"/>
  <c r="J150" i="10"/>
  <c r="J149" i="10"/>
  <c r="J148" i="10"/>
  <c r="J146" i="10"/>
  <c r="J145" i="10"/>
  <c r="J144" i="10"/>
  <c r="J143" i="10"/>
  <c r="J142" i="10" s="1"/>
  <c r="J141" i="10"/>
  <c r="J140" i="10"/>
  <c r="J135" i="10" s="1"/>
  <c r="J139" i="10"/>
  <c r="J138" i="10"/>
  <c r="J137" i="10"/>
  <c r="J136" i="10"/>
  <c r="J134" i="10"/>
  <c r="J133" i="10"/>
  <c r="J132" i="10"/>
  <c r="J130" i="10"/>
  <c r="J129" i="10"/>
  <c r="J128" i="10"/>
  <c r="J127" i="10"/>
  <c r="J126" i="10"/>
  <c r="J124" i="10"/>
  <c r="J123" i="10"/>
  <c r="J122" i="10"/>
  <c r="J121" i="10"/>
  <c r="J120" i="10"/>
  <c r="J119" i="10"/>
  <c r="J118" i="10"/>
  <c r="J117" i="10"/>
  <c r="J116" i="10"/>
  <c r="J115" i="10"/>
  <c r="J112" i="10"/>
  <c r="J111" i="10"/>
  <c r="J109" i="10" s="1"/>
  <c r="J110" i="10"/>
  <c r="J108" i="10"/>
  <c r="J107" i="10"/>
  <c r="J106" i="10"/>
  <c r="J104" i="10"/>
  <c r="J103" i="10"/>
  <c r="J102" i="10"/>
  <c r="J101" i="10"/>
  <c r="J100" i="10"/>
  <c r="J99" i="10"/>
  <c r="J98" i="10"/>
  <c r="J97" i="10"/>
  <c r="J96" i="10"/>
  <c r="J95" i="10"/>
  <c r="J94" i="10"/>
  <c r="J93" i="10"/>
  <c r="J92" i="10"/>
  <c r="J91" i="10"/>
  <c r="J90" i="10"/>
  <c r="J87" i="10"/>
  <c r="J86" i="10"/>
  <c r="J85" i="10"/>
  <c r="J84" i="10" s="1"/>
  <c r="J83" i="10"/>
  <c r="J82" i="10"/>
  <c r="J80" i="10" s="1"/>
  <c r="J81" i="10"/>
  <c r="J79" i="10"/>
  <c r="J78" i="10"/>
  <c r="J77" i="10"/>
  <c r="J76" i="10"/>
  <c r="J75" i="10"/>
  <c r="J74" i="10"/>
  <c r="J73" i="10"/>
  <c r="J72" i="10"/>
  <c r="J71" i="10"/>
  <c r="J70" i="10"/>
  <c r="J69" i="10"/>
  <c r="J66" i="10"/>
  <c r="J65" i="10"/>
  <c r="J64" i="10"/>
  <c r="J63" i="10"/>
  <c r="J62" i="10"/>
  <c r="J60" i="10"/>
  <c r="J59" i="10"/>
  <c r="J58" i="10"/>
  <c r="J57" i="10"/>
  <c r="J56" i="10"/>
  <c r="J55" i="10"/>
  <c r="J54" i="10"/>
  <c r="J53" i="10"/>
  <c r="J51" i="10"/>
  <c r="J49" i="10"/>
  <c r="J48" i="10"/>
  <c r="J47" i="10" s="1"/>
  <c r="J46" i="10"/>
  <c r="J45" i="10"/>
  <c r="J44" i="10"/>
  <c r="J43" i="10"/>
  <c r="J42" i="10"/>
  <c r="J40" i="10"/>
  <c r="J39" i="10"/>
  <c r="J38" i="10"/>
  <c r="J37" i="10"/>
  <c r="J36" i="10"/>
  <c r="J33" i="10"/>
  <c r="J32" i="10"/>
  <c r="J31" i="10"/>
  <c r="J30" i="10"/>
  <c r="J29" i="10"/>
  <c r="J28" i="10"/>
  <c r="J26" i="10"/>
  <c r="J25" i="10"/>
  <c r="J24" i="10"/>
  <c r="J23" i="10"/>
  <c r="J22" i="10"/>
  <c r="J21" i="10"/>
  <c r="J20" i="10"/>
  <c r="J17" i="10"/>
  <c r="J16" i="10"/>
  <c r="J15" i="10"/>
  <c r="J14" i="10"/>
  <c r="J13" i="10"/>
  <c r="J11" i="10"/>
  <c r="J10" i="10"/>
  <c r="J215" i="10"/>
  <c r="J212" i="10"/>
  <c r="J105" i="10"/>
  <c r="D6" i="20"/>
  <c r="D5" i="20"/>
  <c r="D4" i="20"/>
  <c r="D3" i="20"/>
  <c r="B6" i="20"/>
  <c r="B5" i="20"/>
  <c r="B4" i="20"/>
  <c r="B3" i="20"/>
  <c r="D2" i="20"/>
  <c r="B2" i="20"/>
  <c r="C15" i="4"/>
  <c r="C6" i="18"/>
  <c r="C5" i="18"/>
  <c r="C4" i="18"/>
  <c r="C3" i="18"/>
  <c r="B6" i="18"/>
  <c r="B5" i="18"/>
  <c r="B4" i="18"/>
  <c r="B3" i="18"/>
  <c r="C2" i="18"/>
  <c r="B2" i="18"/>
  <c r="J52" i="10" l="1"/>
  <c r="D19" i="18" s="1"/>
  <c r="J204" i="10"/>
  <c r="J221" i="10"/>
  <c r="D39" i="18" s="1"/>
  <c r="J198" i="10"/>
  <c r="J197" i="10" s="1"/>
  <c r="J35" i="10"/>
  <c r="J50" i="10"/>
  <c r="D17" i="18" s="1"/>
  <c r="J156" i="10"/>
  <c r="J153" i="10" s="1"/>
  <c r="D31" i="18" s="1"/>
  <c r="J114" i="10"/>
  <c r="J131" i="10"/>
  <c r="J147" i="10"/>
  <c r="D29" i="18" s="1"/>
  <c r="J160" i="10"/>
  <c r="D33" i="18" s="1"/>
  <c r="J178" i="10"/>
  <c r="J226" i="10"/>
  <c r="D41" i="18" s="1"/>
  <c r="J19" i="10"/>
  <c r="J61" i="10"/>
  <c r="D21" i="18" s="1"/>
  <c r="J89" i="10"/>
  <c r="J88" i="10" s="1"/>
  <c r="D25" i="18" s="1"/>
  <c r="J167" i="10"/>
  <c r="D35" i="18" s="1"/>
  <c r="J68" i="10"/>
  <c r="J67" i="10" s="1"/>
  <c r="D23" i="18" s="1"/>
  <c r="J125" i="10"/>
  <c r="J41" i="10"/>
  <c r="J34" i="10" s="1"/>
  <c r="D15" i="18" s="1"/>
  <c r="J12" i="10"/>
  <c r="D11" i="18" s="1"/>
  <c r="J27" i="10"/>
  <c r="J191" i="10"/>
  <c r="J183" i="10" s="1"/>
  <c r="J9" i="10"/>
  <c r="D9" i="18" s="1"/>
  <c r="E40" i="17"/>
  <c r="D40" i="17"/>
  <c r="G21" i="18" l="1"/>
  <c r="G44" i="18" s="1"/>
  <c r="F21" i="18"/>
  <c r="F44" i="18" s="1"/>
  <c r="F46" i="18" s="1"/>
  <c r="G46" i="18" s="1"/>
  <c r="J113" i="10"/>
  <c r="D27" i="18" s="1"/>
  <c r="J175" i="10"/>
  <c r="D37" i="18" s="1"/>
  <c r="J18" i="10"/>
  <c r="D13" i="18" s="1"/>
  <c r="D49" i="18" s="1"/>
  <c r="J233" i="10"/>
  <c r="C6" i="11"/>
  <c r="C5" i="11"/>
  <c r="C4" i="11"/>
  <c r="C3" i="11"/>
  <c r="B6" i="11"/>
  <c r="B5" i="11"/>
  <c r="B4" i="11"/>
  <c r="B3" i="11"/>
  <c r="C2" i="11"/>
  <c r="B2" i="11"/>
  <c r="F3" i="10" l="1"/>
  <c r="G43" i="18"/>
  <c r="E43" i="18"/>
  <c r="E45" i="18" s="1"/>
  <c r="F43" i="18"/>
  <c r="C21" i="4"/>
  <c r="H6" i="10" s="1"/>
  <c r="F45" i="18" l="1"/>
  <c r="G45" i="18" s="1"/>
</calcChain>
</file>

<file path=xl/sharedStrings.xml><?xml version="1.0" encoding="utf-8"?>
<sst xmlns="http://schemas.openxmlformats.org/spreadsheetml/2006/main" count="2069" uniqueCount="873">
  <si>
    <t>Item</t>
  </si>
  <si>
    <t>Descrição</t>
  </si>
  <si>
    <t>Und</t>
  </si>
  <si>
    <t>Quant.</t>
  </si>
  <si>
    <t>ESTADO DA PARAÍBA</t>
  </si>
  <si>
    <t>CÁLCULO DE BDI</t>
  </si>
  <si>
    <t>Construção de Edifícios</t>
  </si>
  <si>
    <t xml:space="preserve">Rodovias e Ferrovias - Infra Urbana, praças, calçadas, etc.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</si>
  <si>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</si>
  <si>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</si>
  <si>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</si>
  <si>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</si>
  <si>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</si>
  <si>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</si>
  <si>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</si>
  <si>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</si>
  <si>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</si>
  <si>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</si>
  <si>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</si>
  <si>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</si>
  <si>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 (R)</t>
  </si>
  <si>
    <t>Despesas Financeiras (DF)</t>
  </si>
  <si>
    <t>Lucro (L)</t>
  </si>
  <si>
    <t>Conforme Legislação Específica</t>
  </si>
  <si>
    <t>Observações</t>
  </si>
  <si>
    <t>VALORES DE BDI POR TIPO DE OBRA</t>
  </si>
  <si>
    <t>1) Preencher apenas a coluna % Informado (Coluna B)</t>
  </si>
  <si>
    <t>Tipo de Obra</t>
  </si>
  <si>
    <t>3) O cálculo do BDI se baseia na fórmula abaixo utilizada pelo Acórdão 2622/13 do TCU, conforme CE GEPAD 354/2013 de 17/10/2013.</t>
  </si>
  <si>
    <t>Construção de Rodovias e Ferrovias - Infra Urbana, praças, etc.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</si>
  <si>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</si>
  <si>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</si>
  <si>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</si>
  <si>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</si>
  <si>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</si>
  <si>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</si>
  <si>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</si>
  <si>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OBRAS DE REDES DE ÁGUA E ESGOTO</t>
  </si>
  <si>
    <t>OS VALORES % INFORMADO ENQUADRAM-SE NOS LIMITES DO ACÓRDÃO 2622/2013-TCU-PLENÁRIO</t>
  </si>
  <si>
    <t>OS VALORES % INFORMADO DE AC,DF E L ESTÃO NOS VALORES MÁXIMOS DOS LIMITES DO ACÓRDÃO 2622/2013-TCU-PLENÁRIO</t>
  </si>
  <si>
    <t>OS VALORES % INFORMADO DE S+G E R FORAM CONSIDERADOS ZERADOS OU SEJA, ABAIXO DO MÍNIMO DOS LIMITES DO ACÓRDÃO 2622/2013-TCU-PLENÁRIO</t>
  </si>
  <si>
    <t>Impostos (I) - PIS, COFINS, ISSQN</t>
  </si>
  <si>
    <t>Total</t>
  </si>
  <si>
    <t>Código</t>
  </si>
  <si>
    <t>Banco</t>
  </si>
  <si>
    <t>Valor Unit</t>
  </si>
  <si>
    <t>Valor Unit com BDI</t>
  </si>
  <si>
    <t>VALOR TOTAL DA OBRA:</t>
  </si>
  <si>
    <t>BDI:</t>
  </si>
  <si>
    <t>_______________________________________________________________
Engenheiro Responsável</t>
  </si>
  <si>
    <t>Havendo divergências entre Planilha Orçamentária, Especificações e/ou Memorial Descritivo e demais Projetos Gráficos, prevalecerá a Planilha Orçamentária.</t>
  </si>
  <si>
    <t>OBRA:</t>
  </si>
  <si>
    <t>MUNICÍPIO:</t>
  </si>
  <si>
    <t>ENDEREÇO:</t>
  </si>
  <si>
    <t>FONTE DE DADOS:</t>
  </si>
  <si>
    <t>ENCARGOS SOCIAIS DESONERADOS:</t>
  </si>
  <si>
    <t>HORISTA: 84,05%, MENSALISTA: 46,32%</t>
  </si>
  <si>
    <t>COMPOSIÇÃO DO B.D.I. COM CPRB</t>
  </si>
  <si>
    <t>ENCARGOS SOCIAIS SOBRE A MÃO DE OBRA</t>
  </si>
  <si>
    <r>
      <rPr>
        <b/>
        <sz val="10"/>
        <rFont val="Calibri"/>
        <family val="2"/>
      </rPr>
      <t>CÓDIGO</t>
    </r>
  </si>
  <si>
    <r>
      <rPr>
        <b/>
        <sz val="10"/>
        <rFont val="Calibri"/>
        <family val="2"/>
      </rPr>
      <t>DESCRIÇÃO</t>
    </r>
  </si>
  <si>
    <t>COM DESONERAÇÃO</t>
  </si>
  <si>
    <t>HORISTA
%</t>
  </si>
  <si>
    <t>MENSALISTA
%</t>
  </si>
  <si>
    <t>GRUPO A</t>
  </si>
  <si>
    <r>
      <rPr>
        <sz val="10"/>
        <rFont val="Calibri"/>
        <family val="1"/>
      </rPr>
      <t>A1</t>
    </r>
  </si>
  <si>
    <r>
      <rPr>
        <sz val="10"/>
        <rFont val="Calibri"/>
        <family val="1"/>
      </rPr>
      <t>INSS</t>
    </r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</si>
  <si>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</si>
  <si>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</si>
  <si>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</si>
  <si>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</si>
  <si>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</si>
  <si>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</si>
  <si>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</si>
  <si>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</si>
  <si>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</si>
  <si>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</si>
  <si>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</si>
  <si>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</si>
  <si>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</si>
  <si>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</si>
  <si>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</si>
  <si>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</si>
  <si>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</si>
  <si>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</si>
  <si>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</si>
  <si>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</si>
  <si>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</si>
  <si>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</si>
  <si>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</si>
  <si>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</si>
  <si>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</si>
  <si>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</si>
  <si>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</si>
  <si>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</si>
  <si>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</si>
  <si>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</si>
  <si>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</si>
  <si>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</si>
  <si>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</si>
  <si>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</si>
  <si>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</si>
  <si>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</si>
  <si>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</si>
  <si>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</si>
  <si>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</si>
  <si>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</si>
  <si>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</si>
  <si>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</si>
  <si>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</si>
  <si>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</si>
  <si>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</si>
  <si>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</si>
  <si>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</si>
  <si>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</si>
  <si>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</si>
  <si>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</si>
  <si>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</si>
  <si>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</si>
  <si>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</si>
  <si>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</si>
  <si>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</si>
  <si>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</si>
  <si>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
Trabalhado e Reincidência do FGTS sobre Aviso Prévio Indenizado</t>
  </si>
  <si>
    <t>D</t>
  </si>
  <si>
    <t>TOTAL(A+B+C+D)</t>
  </si>
  <si>
    <t>Total Por Etapa</t>
  </si>
  <si>
    <t>30 DIAS</t>
  </si>
  <si>
    <t>60 DIAS</t>
  </si>
  <si>
    <t>90 DIAS</t>
  </si>
  <si>
    <t xml:space="preserve"> 1 </t>
  </si>
  <si>
    <t>SERVIÇOS PRELIMINARES</t>
  </si>
  <si>
    <t/>
  </si>
  <si>
    <t xml:space="preserve"> 2 </t>
  </si>
  <si>
    <t xml:space="preserve"> 3 </t>
  </si>
  <si>
    <t xml:space="preserve"> 4 </t>
  </si>
  <si>
    <t xml:space="preserve"> 5 </t>
  </si>
  <si>
    <t xml:space="preserve"> 6 </t>
  </si>
  <si>
    <t xml:space="preserve"> 7 </t>
  </si>
  <si>
    <t>Porcentagem</t>
  </si>
  <si>
    <t>Custo</t>
  </si>
  <si>
    <t>Porcentagem Acumulado</t>
  </si>
  <si>
    <t>Custo Acumulado</t>
  </si>
  <si>
    <t>SINAPI</t>
  </si>
  <si>
    <t>m³</t>
  </si>
  <si>
    <t>KG</t>
  </si>
  <si>
    <t xml:space="preserve"> 93358 </t>
  </si>
  <si>
    <t xml:space="preserve"> 101616 </t>
  </si>
  <si>
    <t>PREPARO DE FUNDO DE VALA COM LARGURA MENOR QUE 1,5 M (ACERTO DO SOLO NATURAL). AF_08/2020</t>
  </si>
  <si>
    <t>m²</t>
  </si>
  <si>
    <t>un</t>
  </si>
  <si>
    <t>M</t>
  </si>
  <si>
    <t xml:space="preserve"> 1.1 </t>
  </si>
  <si>
    <t>FORNECIMENTO E INSTALAÇÃO DE PLACA DE OBRA COM CHAPA GALVANIZADA E ESTRUTURA DE MADEIRA. AF_03/2022_PS</t>
  </si>
  <si>
    <t xml:space="preserve"> 2.1 </t>
  </si>
  <si>
    <t xml:space="preserve"> 2.2 </t>
  </si>
  <si>
    <t>ALVENARIA DE VEDAÇÃO DE BLOCOS CERÂMICOS FURADOS NA HORIZONTAL DE 9X19X19 CM (ESPESSURA 9 CM) E ARGAMASSA DE ASSENTAMENTO COM PREPARO EM BETONEIRA. AF_12/2021</t>
  </si>
  <si>
    <t xml:space="preserve"> 3.1 </t>
  </si>
  <si>
    <t xml:space="preserve"> 3.1.1 </t>
  </si>
  <si>
    <t>LOCACAO CONVENCIONAL DE OBRA, UTILIZANDO GABARITO DE TÁBUAS CORRIDAS PONTALETADAS A CADA 2,00M -  2 UTILIZAÇÕES. AF_10/2018</t>
  </si>
  <si>
    <t xml:space="preserve"> 3.2 </t>
  </si>
  <si>
    <t>MOVIMENTO DE TERRA</t>
  </si>
  <si>
    <t xml:space="preserve"> 3.2.1 </t>
  </si>
  <si>
    <t xml:space="preserve"> 3.2.2 </t>
  </si>
  <si>
    <t xml:space="preserve"> 3.2.3 </t>
  </si>
  <si>
    <t>LASTRO DE CONCRETO MAGRO, APLICADO EM BLOCOS DE COROAMENTO OU SAPATAS, ESPESSURA DE 3 CM. AF_08/2017</t>
  </si>
  <si>
    <t xml:space="preserve"> 3.2.4 </t>
  </si>
  <si>
    <t>REATERRO MANUAL DE VALAS, COM COMPACTADOR DE SOLOS DE PERCUSSÃO. AF_08/2023</t>
  </si>
  <si>
    <t>INFRAESTRUTURA</t>
  </si>
  <si>
    <t>FUNDAÇÕES</t>
  </si>
  <si>
    <t>FABRICAÇÃO, MONTAGEM E DESMONTAGEM DE FÔRMA PARA SAPATA, EM MADEIRA SERRADA, E=25 MM, 4 UTILIZAÇÕES. AF_01/2024</t>
  </si>
  <si>
    <t>ARMAÇÃO DE BLOCO, VIGA BALDRAME E SAPATA UTILIZANDO AÇO CA-60 DE 5 MM - MONTAGEM. AF_06/2017</t>
  </si>
  <si>
    <t>ARMAÇÃO DE BLOCO UTILIZANDO AÇO CA-50 DE 6,3 MM - MONTAGEM. AF_01/2024</t>
  </si>
  <si>
    <t>ARMAÇÃO DE BLOCO, VIGA BALDRAME OU SAPATA UTILIZANDO AÇO CA-50 DE 10 MM - MONTAGEM. AF_06/2017</t>
  </si>
  <si>
    <t>CONCRETO FCK = 25MPA, TRAÇO 1:2,3:2,7 (EM MASSA SECA DE CIMENTO/ AREIA MÉDIA/ BRITA 1) - PREPARO MECÂNICO COM BETONEIRA 400 L. AF_05/2021</t>
  </si>
  <si>
    <t>LANÇAMENTO COM USO DE BALDES, ADENSAMENTO E ACABAMENTO DE CONCRETO EM ESTRUTURAS. AF_02/2022</t>
  </si>
  <si>
    <t>VIGAS BALDRAME</t>
  </si>
  <si>
    <t>FABRICAÇÃO, MONTAGEM E DESMONTAGEM DE FÔRMA PARA VIGA BALDRAME, EM MADEIRA SERRADA, E=25 MM, 4 UTILIZAÇÕES. AF_06/2017</t>
  </si>
  <si>
    <t>ARMAÇÃO DE BLOCO, VIGA BALDRAME OU SAPATA UTILIZANDO AÇO CA-50 DE 8 MM - MONTAGEM. AF_06/2017</t>
  </si>
  <si>
    <t>IMPERMEABILIZAÇÃO DE SUPERFÍCIE COM EMULSÃO ASFÁLTICA, 2 DEMÃOS AF_06/2018</t>
  </si>
  <si>
    <t>SUPERESTRUTURA</t>
  </si>
  <si>
    <t>MONTAGEM E DESMONTAGEM DE FÔRMA DE PILARES RETANGULARES E ESTRUTURAS SIMILARES, PÉ-DIREITO SIMPLES, EM CHAPA DE MADEIRA COMPENSADA PLASTIFICADA, 18 UTILIZAÇÕES. AF_09/2020</t>
  </si>
  <si>
    <t>ARMAÇÃO DE PILAR OU VIGA DE ESTRUTURA CONVENCIONAL DE CONCRETO ARMADO UTILIZANDO AÇO CA-50 DE 10,0 MM - MONTAGEM. AF_06/2022</t>
  </si>
  <si>
    <t>MONTAGEM E DESMONTAGEM DE FÔRMA DE VIGA, ESCORAMENTO METÁLICO, PÉ-DIREITO SIMPLES, EM CHAPA DE MADEIRA PLASTIFICADA, 18 UTILIZAÇÕES. AF_09/2020</t>
  </si>
  <si>
    <t>ARMAÇÃO DE PILAR OU VIGA DE ESTRUTURA CONVENCIONAL DE CONCRETO ARMADO UTILIZANDO AÇO CA-60 DE 5,0 MM - MONTAGEM. AF_06/2022</t>
  </si>
  <si>
    <t>ARMAÇÃO DE PILAR OU VIGA DE ESTRUTURA CONVENCIONAL DE CONCRETO ARMADO UTILIZANDO AÇO CA-50 DE 8,0 MM - MONTAGEM. AF_06/2022</t>
  </si>
  <si>
    <t>ELEVAÇÃO</t>
  </si>
  <si>
    <t>COBERTURA</t>
  </si>
  <si>
    <t>FORRO EM PLACAS DE GESSO, PARA AMBIENTES COMERCIAIS. AF_05/2017_PS</t>
  </si>
  <si>
    <t>REVESTIMENTO</t>
  </si>
  <si>
    <t>CHAPISCO APLICADO EM ALVENARIAS E ESTRUTURAS DE CONCRETO INTERNAS, COM COLHER DE PEDREIRO.  ARGAMASSA TRAÇO 1:3 COM PREPARO EM BETONEIRA 400L. AF_10/2022</t>
  </si>
  <si>
    <t>INSTALAÇÕES SANITÁRIAS</t>
  </si>
  <si>
    <t>UN</t>
  </si>
  <si>
    <t>JOELHO 45 GRAUS, PVC, SERIE NORMAL, ESGOTO PREDIAL, DN 40 MM, JUNTA SOLDÁVEL,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</si>
  <si>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</si>
  <si>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TUBO PVC, SERIE NORMAL, ESGOTO PREDIAL, DN 40 MM, FORNECIDO E INSTALADO EM RAMAL DE DESCARGA OU RAMAL DE ESGOTO SANITÁRIO. AF_08/2022</t>
  </si>
  <si>
    <t>TUBO PVC, SERIE NORMAL, ESGOTO PREDIAL, DN 50 MM, FORNECIDO E INSTALADO EM RAMAL DE DESCARGA OU RAMAL DE ESGOTO SANITÁRIO. AF_08/2022</t>
  </si>
  <si>
    <t>TUBO PVC, SERIE NORMAL, ESGOTO PREDIAL, DN 100 MM, FORNECIDO E INSTALADO EM RAMAL DE DESCARGA OU RAMAL DE ESGOTO SANITÁRIO. AF_08/2022</t>
  </si>
  <si>
    <t>INSTALAÇÕES HIDRÁULICAS</t>
  </si>
  <si>
    <t>JOELHO 90 GRAUS, PVC, SOLDÁVEL, DN 25MM, INSTALADO EM RAMAL OU SUB-RAMAL DE ÁGUA - FORNECIMENTO E INSTALAÇÃO. AF_06/2022</t>
  </si>
  <si>
    <t>REGISTRO DE GAVETA BRUTO, LATÃO, ROSCÁVEL, 3/4", COM ACABAMENTO E CANOPLA CROMADOS - FORNECIMENTO E INSTALAÇÃO. AF_08/2021</t>
  </si>
  <si>
    <t>PAVIMENTAÇÃO</t>
  </si>
  <si>
    <t>LASTRO DE CONCRETO MAGRO, APLICADO EM PISOS, LAJES SOBRE SOLO OU RADIERS, ESPESSURA DE 5 CM. AF_07/2016</t>
  </si>
  <si>
    <t>CONTRAPISO COM ARGAMASSA AUTONIVELANTE, APLICADO SOBRE LAJE, ADERIDO, ESPESSURA 2CM. AF_07/2021</t>
  </si>
  <si>
    <t>ESQUADRIAS</t>
  </si>
  <si>
    <t>PORTAS</t>
  </si>
  <si>
    <t>PORTA DE ALUMÍNIO DE ABRIR COM LAMBRI, COM GUARNIÇÃO, FIXAÇÃO COM PARAFUSOS - FORNECIMENTO E INSTALAÇÃO. AF_12/2019</t>
  </si>
  <si>
    <t>JANELAS</t>
  </si>
  <si>
    <t>VERGAS E CONTRAVERGAS</t>
  </si>
  <si>
    <t>VERGA MOLDADA IN LOCO EM CONCRETO, ESPESSURA DE *15* CM. AF_03/2024</t>
  </si>
  <si>
    <t>CONTRAVERGA MOLDADA IN LOCO EM CONCRETO, ESPESSURA DE *15* CM. AF_03/2024</t>
  </si>
  <si>
    <t>PINTURA</t>
  </si>
  <si>
    <t>FUNDO SELADOR ACRÍLICO, APLICAÇÃO MANUAL EM TETO, UMA DEMÃO. AF_04/2023</t>
  </si>
  <si>
    <t>PINTURA LÁTEX ACRÍLICA PREMIUM, APLICAÇÃO MANUAL EM TETO, DUAS DEMÃOS. AF_04/2023</t>
  </si>
  <si>
    <t>FUNDO SELADOR ACRÍLICO, APLICAÇÃO MANUAL EM PAREDE, UMA DEMÃO. AF_04/2023</t>
  </si>
  <si>
    <t>EMASSAMENTO COM MASSA LÁTEX, APLICAÇÃO EM PAREDE, DUAS DEMÃOS, LIXAMENTO MANUAL. AF_04/2023</t>
  </si>
  <si>
    <t>PINTURA LÁTEX ACRÍLICA PREMIUM, APLICAÇÃO MANUAL EM PAREDES, DUAS DEMÃOS. AF_04/2023</t>
  </si>
  <si>
    <t>LOUÇAS E METAIS</t>
  </si>
  <si>
    <t>SERVIÇOS FINAIS</t>
  </si>
  <si>
    <t>Limpeza geral</t>
  </si>
  <si>
    <t xml:space="preserve"> 4.1 </t>
  </si>
  <si>
    <t>(Conforme Projeto Elétrico)
Q=(1,00 unidade)</t>
  </si>
  <si>
    <t xml:space="preserve"> 4.2 </t>
  </si>
  <si>
    <t xml:space="preserve"> 4.3 </t>
  </si>
  <si>
    <t>INTERRUPTOR SIMPLES (1 MÓDULO), 10A/250V, INCLUINDO SUPORTE E PLACA - FORNECIMENTO E INSTALAÇÃO. AF_03/2023</t>
  </si>
  <si>
    <t>(Conforme Projeto Elétrico)
Q=(3,00 unidades)</t>
  </si>
  <si>
    <t>Tomada 2p + t, ABNT, de embutir, 10 A, com placa em pvc</t>
  </si>
  <si>
    <t>CABO DE COBRE FLEXÍVEL ISOLADO, 2,5 MM², ANTI-CHAMA 450/750 V, PARA CIRCUITOS TERMINAIS - FORNECIMENTO E INSTALAÇÃO. AF_03/2023</t>
  </si>
  <si>
    <t>Luminária plafon de embutir em LED 29.5x29.5 cm, 24w 4000K bivolt, Avant ou similar</t>
  </si>
  <si>
    <t xml:space="preserve"> 5.1 </t>
  </si>
  <si>
    <t xml:space="preserve"> 6.1 </t>
  </si>
  <si>
    <t xml:space="preserve"> 7.1 </t>
  </si>
  <si>
    <t xml:space="preserve"> 7.2 </t>
  </si>
  <si>
    <t xml:space="preserve"> 7.3 </t>
  </si>
  <si>
    <t xml:space="preserve"> 7.4 </t>
  </si>
  <si>
    <t xml:space="preserve"> 7.5 </t>
  </si>
  <si>
    <t xml:space="preserve">  </t>
  </si>
  <si>
    <t xml:space="preserve"> 103689 </t>
  </si>
  <si>
    <t>ORSE</t>
  </si>
  <si>
    <t xml:space="preserve"> 103328 </t>
  </si>
  <si>
    <t xml:space="preserve"> 99059 </t>
  </si>
  <si>
    <t xml:space="preserve"> 96617 </t>
  </si>
  <si>
    <t xml:space="preserve"> 93382 </t>
  </si>
  <si>
    <t xml:space="preserve"> 96535 </t>
  </si>
  <si>
    <t xml:space="preserve"> 96543 </t>
  </si>
  <si>
    <t xml:space="preserve"> 96544 </t>
  </si>
  <si>
    <t xml:space="preserve"> 96546 </t>
  </si>
  <si>
    <t xml:space="preserve"> 94965 </t>
  </si>
  <si>
    <t xml:space="preserve"> 103670 </t>
  </si>
  <si>
    <t xml:space="preserve"> 96536 </t>
  </si>
  <si>
    <t xml:space="preserve"> 96545 </t>
  </si>
  <si>
    <t xml:space="preserve"> 98557 </t>
  </si>
  <si>
    <t xml:space="preserve"> 92443 </t>
  </si>
  <si>
    <t xml:space="preserve"> 92762 </t>
  </si>
  <si>
    <t xml:space="preserve"> 92480 </t>
  </si>
  <si>
    <t xml:space="preserve"> 92759 </t>
  </si>
  <si>
    <t xml:space="preserve"> 92761 </t>
  </si>
  <si>
    <t xml:space="preserve"> 96113 </t>
  </si>
  <si>
    <t xml:space="preserve"> 87879 </t>
  </si>
  <si>
    <t xml:space="preserve"> 87273 </t>
  </si>
  <si>
    <t xml:space="preserve"> 89726 </t>
  </si>
  <si>
    <t xml:space="preserve"> 89731 </t>
  </si>
  <si>
    <t xml:space="preserve"> 89711 </t>
  </si>
  <si>
    <t xml:space="preserve"> 89712 </t>
  </si>
  <si>
    <t xml:space="preserve"> 89714 </t>
  </si>
  <si>
    <t xml:space="preserve"> 89383 </t>
  </si>
  <si>
    <t xml:space="preserve"> 89362 </t>
  </si>
  <si>
    <t xml:space="preserve"> 90373 </t>
  </si>
  <si>
    <t xml:space="preserve"> 89356 </t>
  </si>
  <si>
    <t xml:space="preserve"> 89987 </t>
  </si>
  <si>
    <t xml:space="preserve"> 95241 </t>
  </si>
  <si>
    <t xml:space="preserve"> 88476 </t>
  </si>
  <si>
    <t xml:space="preserve"> 91338 </t>
  </si>
  <si>
    <t xml:space="preserve"> 94569 </t>
  </si>
  <si>
    <t xml:space="preserve"> 105023 </t>
  </si>
  <si>
    <t xml:space="preserve"> 105029 </t>
  </si>
  <si>
    <t xml:space="preserve"> 88484 </t>
  </si>
  <si>
    <t xml:space="preserve"> 88488 </t>
  </si>
  <si>
    <t xml:space="preserve"> 88485 </t>
  </si>
  <si>
    <t xml:space="preserve"> 88497 </t>
  </si>
  <si>
    <t xml:space="preserve"> 88489 </t>
  </si>
  <si>
    <t xml:space="preserve"> 2450 </t>
  </si>
  <si>
    <t xml:space="preserve"> 91953 </t>
  </si>
  <si>
    <t xml:space="preserve"> 478 </t>
  </si>
  <si>
    <t xml:space="preserve"> 91926 </t>
  </si>
  <si>
    <t xml:space="preserve"> 91834 </t>
  </si>
  <si>
    <t xml:space="preserve"> 91836 </t>
  </si>
  <si>
    <t xml:space="preserve"> 13672 </t>
  </si>
  <si>
    <t xml:space="preserve"> 8 </t>
  </si>
  <si>
    <t>INSTALAÇÕES ELÉTRICAS</t>
  </si>
  <si>
    <t xml:space="preserve"> 9 </t>
  </si>
  <si>
    <t xml:space="preserve"> 10 </t>
  </si>
  <si>
    <t xml:space="preserve"> 11 </t>
  </si>
  <si>
    <t xml:space="preserve"> 12 </t>
  </si>
  <si>
    <t xml:space="preserve"> 13 </t>
  </si>
  <si>
    <t xml:space="preserve"> 14 </t>
  </si>
  <si>
    <t xml:space="preserve"> 15 </t>
  </si>
  <si>
    <t>ESCAVAÇÃO MANUAL DE VALA. AF_09/2024</t>
  </si>
  <si>
    <t>ATERRO MANUAL DE VALAS COM SOLO ARGILO-ARENOSO. AF_08/2023</t>
  </si>
  <si>
    <t xml:space="preserve"> 3.1.2 </t>
  </si>
  <si>
    <t xml:space="preserve"> 3.1.3 </t>
  </si>
  <si>
    <t xml:space="preserve"> 3.1.4 </t>
  </si>
  <si>
    <t xml:space="preserve"> 3.1.5 </t>
  </si>
  <si>
    <t xml:space="preserve"> 3.1.6 </t>
  </si>
  <si>
    <t xml:space="preserve"> 3.2.5 </t>
  </si>
  <si>
    <t xml:space="preserve"> 3.2.6 </t>
  </si>
  <si>
    <t>PILARES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</si>
  <si>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</si>
  <si>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</si>
  <si>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</si>
  <si>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</si>
  <si>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</si>
  <si>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>VIGAS SUPERIORES</t>
  </si>
  <si>
    <t xml:space="preserve"> 4.2.1 </t>
  </si>
  <si>
    <t xml:space="preserve"> 4.2.2 </t>
  </si>
  <si>
    <t xml:space="preserve"> 4.2.3 </t>
  </si>
  <si>
    <t xml:space="preserve"> 4.2.4 </t>
  </si>
  <si>
    <t xml:space="preserve"> 4.2.5 </t>
  </si>
  <si>
    <t xml:space="preserve"> 4.3.1 </t>
  </si>
  <si>
    <t xml:space="preserve"> 4.3.2 </t>
  </si>
  <si>
    <t>MASSA ÚNICA, EM ARGAMASSA TRAÇO 1:2:8, PREPARO MECÂNICO, APLICADA MANUALMENTE EM PAREDES INTERNAS DE AMBIENTES COM ÁREA MAIOR QUE 10M², E = 17,5MM, COM TALISCAS. AF_03/2024</t>
  </si>
  <si>
    <t>REVESTIMENTO CERÂMICO PARA PAREDES INTERNAS COM PLACAS TIPO ESMALTADA DE DIMENSÕES 33X45 CM APLICADAS NA ALTURA INTEIRA DAS PAREDES. AF_02/2023_PE</t>
  </si>
  <si>
    <t>Revestimento cerâmico para  parede, 10 x 10 cm, Eliane, linha galeria branco mesh, pei - 3, aplicado com argamassa industrializada ac-ii, rejuntado, exclusive regularização de base ou emboço - Rev 01</t>
  </si>
  <si>
    <t xml:space="preserve"> 8.1 </t>
  </si>
  <si>
    <t xml:space="preserve"> 8.2 </t>
  </si>
  <si>
    <t xml:space="preserve"> 8.3 </t>
  </si>
  <si>
    <t>(Conforme Projeto Elétrico)
Q=(2,00 unidades)</t>
  </si>
  <si>
    <t>(Conforme Projeto Elétrico)
Q=(4,00 unidades)</t>
  </si>
  <si>
    <t>(Conforme Projeto Elétrico)
Q=(7,00 unidades)</t>
  </si>
  <si>
    <t>CABO DE COBRE FLEXÍVEL ISOLADO, 1,5 MM², ANTI-CHAMA 450/750 V, PARA CIRCUITOS TERMINAIS - FORNECIMENTO E INSTALAÇÃO. AF_03/2023</t>
  </si>
  <si>
    <t>ELETRODUTO FLEXÍVEL CORRUGADO, PVC, DN 32 MM (1"), PARA CIRCUITOS TERMINAIS, INSTALADO EM FORRO - FORNECIMENTO E INSTALAÇÃO. AF_03/2023</t>
  </si>
  <si>
    <t xml:space="preserve"> 9.1 </t>
  </si>
  <si>
    <t xml:space="preserve"> 9.2 </t>
  </si>
  <si>
    <t xml:space="preserve"> 9.3 </t>
  </si>
  <si>
    <t xml:space="preserve"> 10.1 </t>
  </si>
  <si>
    <t xml:space="preserve"> 10.2 </t>
  </si>
  <si>
    <t xml:space="preserve"> 10.3 </t>
  </si>
  <si>
    <t xml:space="preserve"> 10.4 </t>
  </si>
  <si>
    <t xml:space="preserve"> 10.5 </t>
  </si>
  <si>
    <t xml:space="preserve"> 11.1 </t>
  </si>
  <si>
    <t xml:space="preserve"> 11.2 </t>
  </si>
  <si>
    <t xml:space="preserve"> 11.3 </t>
  </si>
  <si>
    <t>REVESTIMENTO CERÂMICO PARA PISO COM PLACAS TIPO ESMALTADA DE DIMENSÕES 60X60 CM APLICADA EM AMBIENTES DE ÁREA ENTRE 5 M2 E 10 M2. AF_02/2023_PE</t>
  </si>
  <si>
    <t xml:space="preserve"> 11.4 </t>
  </si>
  <si>
    <t xml:space="preserve"> 11.5 </t>
  </si>
  <si>
    <t>EXECUÇÃO DE PASSEIO (CALÇADA) OU PISO DE CONCRETO COM CONCRETO MOLDADO IN LOCO, FEITO EM OBRA, ACABAMENTO CONVENCIONAL, NÃO ARMADO. AF_08/2022</t>
  </si>
  <si>
    <t xml:space="preserve"> 12.1 </t>
  </si>
  <si>
    <t xml:space="preserve"> 12.1.1 </t>
  </si>
  <si>
    <t xml:space="preserve"> 12.2 </t>
  </si>
  <si>
    <t xml:space="preserve"> 12.2.1 </t>
  </si>
  <si>
    <t xml:space="preserve"> 12.2.2 </t>
  </si>
  <si>
    <t>JANELA DE ALUMÍNIO TIPO MAXIM-AR, COM VIDROS, BATENTE E FERRAGENS, EXCLUSIVE ALIZAR, ACABAMENTO E CONTRAMARCO, FIXAÇÃO COM PARAFUSO. FORNECIMENTO E INSTALAÇÃO. AF_11/2024</t>
  </si>
  <si>
    <t xml:space="preserve"> 13.1 </t>
  </si>
  <si>
    <t xml:space="preserve"> 13.2 </t>
  </si>
  <si>
    <t xml:space="preserve"> 13.3 </t>
  </si>
  <si>
    <t xml:space="preserve"> 13.4 </t>
  </si>
  <si>
    <t xml:space="preserve"> 13.5 </t>
  </si>
  <si>
    <t xml:space="preserve"> 13.6 </t>
  </si>
  <si>
    <t xml:space="preserve"> 14.1 </t>
  </si>
  <si>
    <t xml:space="preserve"> 14.2 </t>
  </si>
  <si>
    <t xml:space="preserve"> 14.3 </t>
  </si>
  <si>
    <t xml:space="preserve"> 14.4 </t>
  </si>
  <si>
    <t xml:space="preserve"> 15.1 </t>
  </si>
  <si>
    <t xml:space="preserve"> 15.2 </t>
  </si>
  <si>
    <t xml:space="preserve"> 94319 </t>
  </si>
  <si>
    <t xml:space="preserve"> 104951 </t>
  </si>
  <si>
    <t xml:space="preserve"> 11369 </t>
  </si>
  <si>
    <t xml:space="preserve"> 91924 </t>
  </si>
  <si>
    <t xml:space="preserve"> 87256 </t>
  </si>
  <si>
    <t xml:space="preserve"> 94990 </t>
  </si>
  <si>
    <t>PREFEITURA MUNICIPAL DE FAGUNDES</t>
  </si>
  <si>
    <t>2) Os Tributos aplicados são: PIS (O,65%), COFINS (3,00%), ISS (2,00% conforme o município de Fagundes/Pb) e CPRB (3,60%).</t>
  </si>
  <si>
    <t>FAGUNDES-PB</t>
  </si>
  <si>
    <t>DATA BASE (REFERÊNCIAS): SINAPI/PB - JULHO/2025 DESONERADO</t>
  </si>
  <si>
    <t>MUNICÍPIO: FAGUNDES/PB</t>
  </si>
  <si>
    <t>SINAPI - 07/2025 - Paraíba, SBC - 08/2023 - Paraíba, ORSE - 05/2025 - Sergipe</t>
  </si>
  <si>
    <t xml:space="preserve"> 16 </t>
  </si>
  <si>
    <t>Composições Analíticas com Preço Unitário</t>
  </si>
  <si>
    <t>Composições Principais</t>
  </si>
  <si>
    <t>Tipo</t>
  </si>
  <si>
    <t>Composição</t>
  </si>
  <si>
    <t>Próprio</t>
  </si>
  <si>
    <t>Composição Auxiliar</t>
  </si>
  <si>
    <t>Livro SINAPI: Cálculos e Parâmetros</t>
  </si>
  <si>
    <t>H</t>
  </si>
  <si>
    <t xml:space="preserve"> 88316 </t>
  </si>
  <si>
    <t>SERVENTE COM ENCARGOS COMPLEMENTARES</t>
  </si>
  <si>
    <t>Insumo</t>
  </si>
  <si>
    <t>Material</t>
  </si>
  <si>
    <t>MO sem LS =&gt;</t>
  </si>
  <si>
    <t>LS =&gt;</t>
  </si>
  <si>
    <t>MO com LS =&gt;</t>
  </si>
  <si>
    <t>Valor do BDI =&gt;</t>
  </si>
  <si>
    <t>Valor com BDI =&gt;</t>
  </si>
  <si>
    <t xml:space="preserve"> 10.4.1 </t>
  </si>
  <si>
    <t xml:space="preserve"> C01-DPS </t>
  </si>
  <si>
    <t>DISPOSITIVO DE PROTEÇÃO CONTRA SURTOS 20KA (DPS) - 275V. REF. ORSE/13150</t>
  </si>
  <si>
    <t>INEL - INSTALAÇÃO ELÉTRICA/ELETRIFICAÇÃO E ILUMINAÇÃO EXTERNA</t>
  </si>
  <si>
    <t xml:space="preserve"> 88264 </t>
  </si>
  <si>
    <t>ELETRICISTA COM ENCARGOS COMPLEMENTARES</t>
  </si>
  <si>
    <t>SEDI - SERVIÇOS DIVERSOS</t>
  </si>
  <si>
    <t xml:space="preserve"> 00039469 </t>
  </si>
  <si>
    <t>DISPOSITIVO DPS CLASSE II, 1 POLO, TENSAO MAXIMA DE 275 V, CORRENTE MAXIMA DE *20* KA (TIPO AC)</t>
  </si>
  <si>
    <t xml:space="preserve"> 2.3 </t>
  </si>
  <si>
    <t xml:space="preserve"> 2.4 </t>
  </si>
  <si>
    <t xml:space="preserve"> 2.5 </t>
  </si>
  <si>
    <t>ARMAÇÃO DE BLOCO UTILIZANDO AÇO CA-50 DE 8 MM - MONTAGEM. AF_01/2024</t>
  </si>
  <si>
    <t xml:space="preserve"> 3.1.7 </t>
  </si>
  <si>
    <t>ARMAÇÃO DE BLOCO UTILIZANDO AÇO CA-50 DE 10 MM - MONTAGEM. AF_01/2024</t>
  </si>
  <si>
    <t>CALHA EM CHAPA DE AÇO GALVANIZADO NÚMERO 24, DESENVOLVIMENTO DE 33 CM, INCLUSO TRANSPORTE VERTICAL. AF_07/2019</t>
  </si>
  <si>
    <t>RUFO EM CHAPA DE AÇO GALVANIZADO NÚMERO 24, CORTE DE 25 CM, INCLUSO TRANSPORTE VERTICAL. AF_07/2019</t>
  </si>
  <si>
    <t>EMBOÇO, EM ARGAMASSA TRAÇO 1:2:8, PREPARO MECÂNICO, APLICADO MANUALMENTE EM PAREDES INTERNAS DE AMBIENTES COM ÁREA MAIOR QUE 10M², E = 17,5MM, COM TALISCAS. AF_03/2024</t>
  </si>
  <si>
    <t>CONEXÕES / CAIXAS</t>
  </si>
  <si>
    <t xml:space="preserve"> 8.1.1 </t>
  </si>
  <si>
    <t>ADAPTADOR CURTO COM BOLSA E ROSCA PARA REGISTRO, PVC, SOLDÁVEL, DN 25MM X 3/4, INSTALADO EM RAMAL OU SUB-RAMAL DE ÁGUA - FORNECIMENTO E INSTALAÇÃO. AF_06/2022</t>
  </si>
  <si>
    <t xml:space="preserve"> 8.1.2 </t>
  </si>
  <si>
    <t>BUCHA DE REDUÇÃO, CURTA, PVC, SOLDÁVEL, DN 32 X 25 MM, INSTALADO EM PRUMADA DE ÁGUA - FORNECIMENTO E INSTALAÇÃO. AF_06/2022</t>
  </si>
  <si>
    <t xml:space="preserve"> 8.1.3 </t>
  </si>
  <si>
    <t>JOELHO 45 GRAUS, PVC, SOLDÁVEL, DN 25MM, INSTALADO EM RAMAL OU SUB-RAMAL DE ÁGUA - FORNECIMENTO E INSTALAÇÃO. AF_06/2022</t>
  </si>
  <si>
    <t xml:space="preserve"> 8.1.4 </t>
  </si>
  <si>
    <t xml:space="preserve"> 8.1.5 </t>
  </si>
  <si>
    <t>JOELHO 90 GRAUS, PVC, SOLDÁVEL, DN 32MM, INSTALADO EM RAMAL DE DISTRIBUIÇÃO DE ÁGUA - FORNECIMENTO E INSTALAÇÃO. AF_06/2022</t>
  </si>
  <si>
    <t xml:space="preserve"> 8.1.6 </t>
  </si>
  <si>
    <t>JOELHO 90 GRAUS, PVC, SOLDÁVEL, DN 50MM, INSTALADO EM RAMAL DE DISTRIBUIÇÃO DE ÁGUA - FORNECIMENTO E INSTALAÇÃO. AF_06/2022</t>
  </si>
  <si>
    <t xml:space="preserve"> 8.1.7 </t>
  </si>
  <si>
    <t>JOELHO 90 GRAUS COM BUCHA DE LATÃO, PVC, SOLDÁVEL, DN 25MM, X 1/2 INSTALADO EM RAMAL OU SUB-RAMAL DE ÁGUA - FORNECIMENTO E INSTALAÇÃO. AF_06/2022</t>
  </si>
  <si>
    <t xml:space="preserve"> 8.1.8 </t>
  </si>
  <si>
    <t xml:space="preserve"> 8.1.9 </t>
  </si>
  <si>
    <t xml:space="preserve"> 8.1.10 </t>
  </si>
  <si>
    <t>TE, PVC, SOLDÁVEL, DN 25MM, INSTALADO EM RAMAL DE DISTRIBUIÇÃO DE ÁGUA - FORNECIMENTO E INSTALAÇÃO. AF_06/2022</t>
  </si>
  <si>
    <t xml:space="preserve"> 8.1.11 </t>
  </si>
  <si>
    <t>TE, PVC, SOLDÁVEL, DN 32MM, INSTALADO EM RAMAL DE DISTRIBUIÇÃO DE ÁGUA - FORNECIMENTO E INSTALAÇÃO. AF_06/2022</t>
  </si>
  <si>
    <t>TE, PVC, SOLDÁVEL, DN 50MM, INSTALADO EM RAMAL DE DISTRIBUIÇÃO DE ÁGUA - FORNECIMENTO E INSTALAÇÃO. AF_06/2022</t>
  </si>
  <si>
    <t>REGISTROS E VÁLVULAS</t>
  </si>
  <si>
    <t xml:space="preserve"> 8.2.1 </t>
  </si>
  <si>
    <t xml:space="preserve"> 8.2.2 </t>
  </si>
  <si>
    <t xml:space="preserve"> 8.2.3 </t>
  </si>
  <si>
    <t>REGISTRO DE ESFERA, PVC, SOLDÁVEL, COM VOLANTE, DN 32 MM - FORNECIMENTO E INSTALAÇÃO. AF_08/2021</t>
  </si>
  <si>
    <t>REGISTRO DE ESFERA, PVC, SOLDÁVEL, COM VOLANTE, DN 50 MM - FORNECIMENTO E INSTALAÇÃO. AF_08/2021</t>
  </si>
  <si>
    <t>TUBULAÇÕES</t>
  </si>
  <si>
    <t xml:space="preserve"> 8.3.1 </t>
  </si>
  <si>
    <t>TUBO, PVC, SOLDÁVEL, DE 25MM, INSTALADO EM RAMAL OU SUB-RAMAL DE ÁGUA - FORNECIMENTO E INSTALAÇÃO. AF_06/2022</t>
  </si>
  <si>
    <t xml:space="preserve"> 8.3.2 </t>
  </si>
  <si>
    <t>TUBO, PVC, SOLDÁVEL, DE 32MM, INSTALADO EM RAMAL DE DISTRIBUIÇÃO DE ÁGUA - FORNECIMENTO E INSTALAÇÃO. AF_06/2022</t>
  </si>
  <si>
    <t xml:space="preserve"> 8.3.3 </t>
  </si>
  <si>
    <t>TUBO, PVC, SOLDÁVEL, DE 50MM, INSTALADO EM RAMAL DE DISTRIBUIÇÃO DE ÁGUA - FORNECIMENTO E INSTALAÇÃO. AF_06/2022</t>
  </si>
  <si>
    <t>CONEXÕES</t>
  </si>
  <si>
    <t xml:space="preserve"> 9.1.1 </t>
  </si>
  <si>
    <t>CURVA CURTA 90 GRAUS, PVC, SERIE NORMAL, ESGOTO PREDIAL, DN 100 MM, JUNTA ELÁSTICA, FORNECIDO E INSTALADO EM RAMAL DE DESCARGA OU RAMAL DE ESGOTO SANITÁRIO. AF_08/2022</t>
  </si>
  <si>
    <t xml:space="preserve"> 9.1.2 </t>
  </si>
  <si>
    <t xml:space="preserve"> 9.1.3 </t>
  </si>
  <si>
    <t>JOELHO 45 GRAUS, PVC, SERIE NORMAL, ESGOTO PREDIAL, DN 50 MM, JUNTA ELÁSTICA, FORNECIDO E INSTALADO EM RAMAL DE DESCARGA OU RAMAL DE ESGOTO SANITÁRIO. AF_08/2022</t>
  </si>
  <si>
    <t xml:space="preserve"> 9.1.4 </t>
  </si>
  <si>
    <t xml:space="preserve"> 9.1.5 </t>
  </si>
  <si>
    <t>JOELHO 45 GRAUS, PVC, SERIE NORMAL, ESGOTO PREDIAL, DN 100 MM, JUNTA ELÁSTICA, FORNECIDO E INSTALADO EM RAMAL DE DESCARGA OU RAMAL DE ESGOTO SANITÁRIO. AF_08/2022</t>
  </si>
  <si>
    <t xml:space="preserve"> 9.1.6 </t>
  </si>
  <si>
    <t>JOELHO 90 GRAUS, PVC, SERIE NORMAL, ESGOTO PREDIAL, DN 40 MM, JUNTA SOLDÁVEL, FORNECIDO E INSTALADO EM RAMAL DE DESCARGA OU RAMAL DE ESGOTO SANITÁRIO. AF_08/2022</t>
  </si>
  <si>
    <t xml:space="preserve"> 9.1.7 </t>
  </si>
  <si>
    <t xml:space="preserve"> 9.1.8 </t>
  </si>
  <si>
    <t xml:space="preserve"> 9.1.9 </t>
  </si>
  <si>
    <t>JUNÇÃO SIMPLES, PVC, SERIE NORMAL, ESGOTO PREDIAL, DN 50 X 50 MM, JUNTA ELÁSTICA, FORNECIDO E INSTALADO EM RAMAL DE DESCARGA OU RAMAL DE ESGOTO SANITÁRIO. AF_08/2022</t>
  </si>
  <si>
    <t xml:space="preserve"> 9.1.10 </t>
  </si>
  <si>
    <t>JUNÇÃO DE REDUÇÃO INVERTIDA, PVC, SÉRIE NORMAL, ESGOTO PREDIAL, DN 100 X 50 MM, JUNTA ELÁSTICA, FORNECIDO E INSTALADO EM RAMAL DE DESCARGA OU RAMAL DE ESGOTO SANITÁRIO. AF_08/2022</t>
  </si>
  <si>
    <t xml:space="preserve"> 9.1.11 </t>
  </si>
  <si>
    <t xml:space="preserve"> 9.1.12 </t>
  </si>
  <si>
    <t>JUNÇÃO SIMPLES, PVC, SERIE NORMAL, ESGOTO PREDIAL, DN 100 X 100 MM, JUNTA ELÁSTICA, FORNECIDO E INSTALADO EM RAMAL DE DESCARGA OU RAMAL DE ESGOTO SANITÁRIO. AF_08/2022</t>
  </si>
  <si>
    <t xml:space="preserve"> 9.1.13 </t>
  </si>
  <si>
    <t>LUVA SIMPLES, PVC, SERIE NORMAL, ESGOTO PREDIAL, DN 50 MM, JUNTA ELÁSTICA, FORNECIDO E INSTALADO EM RAMAL DE DESCARGA OU RAMAL DE ESGOTO SANITÁRIO. AF_08/2022</t>
  </si>
  <si>
    <t xml:space="preserve"> 9.1.14 </t>
  </si>
  <si>
    <t xml:space="preserve"> 9.1.15 </t>
  </si>
  <si>
    <t>LUVA SIMPLES, PVC, SERIE NORMAL, ESGOTO PREDIAL, DN 100 MM, JUNTA ELÁSTICA, FORNECIDO E INSTALADO EM RAMAL DE DESCARGA OU RAMAL DE ESGOTO SANITÁRIO. AF_08/2022</t>
  </si>
  <si>
    <t>TERMINAL DE VENTILAÇÃO, PVC, SÉRIE NORMAL, ESGOTO PREDIAL, DN 50 MM, JUNTA SOLDÁVEL, FORNECIDO E INSTALADO EM PRUMADA DE ESGOTO SANITÁRIO OU VENTILAÇÃO. AF_08/2022</t>
  </si>
  <si>
    <t>TE, PVC, SERIE NORMAL, ESGOTO PREDIAL, DN 50 X 50 MM, JUNTA ELÁSTICA, FORNECIDO E INSTALADO EM RAMAL DE DESCARGA OU RAMAL DE ESGOTO SANITÁRIO. AF_08/2022</t>
  </si>
  <si>
    <t>TE, PVC, SÉRIE NORMAL, ESGOTO PREDIAL, DN 100 X 50 MM, JUNTA ELÁSTICA, FORNECIDO E INSTALADO EM RAMAL DE DESCARGA OU RAMAL DE ESGOTO SANITÁRIO. AF_08/2022</t>
  </si>
  <si>
    <t>CAIXAS E RALOS</t>
  </si>
  <si>
    <t xml:space="preserve"> 9.2.1 </t>
  </si>
  <si>
    <t>CAIXA SIFONADA, PVC, DN 100 X 100 X 50 MM, JUNTA ELÁSTICA, FORNECIDA E INSTALADA EM RAMAL DE DESCARGA OU EM RAMAL DE ESGOTO SANITÁRIO. AF_08/2022</t>
  </si>
  <si>
    <t xml:space="preserve"> 9.2.2 </t>
  </si>
  <si>
    <t>CAIXA ENTERRADA HIDRÁULICA RETANGULAR EM ALVENARIA COM TIJOLOS CERÂMICOS MACIÇOS, DIMENSÕES INTERNAS: 0,6X0,6X0,6 M PARA REDE DE ESGOTO. AF_12/2020</t>
  </si>
  <si>
    <t xml:space="preserve"> 9.2.3 </t>
  </si>
  <si>
    <t>CAIXA DE GORDURA SIMPLES (CAPACIDADE: 36L), RETANGULAR, EM ALVENARIA COM TIJOLOS CERÂMICOS MACIÇOS, DIMENSÕES INTERNAS = 0,2X0,4 M, ALTURA INTERNA = 0,8 M. AF_12/2020</t>
  </si>
  <si>
    <t xml:space="preserve"> 9.3.1 </t>
  </si>
  <si>
    <t xml:space="preserve"> 9.3.2 </t>
  </si>
  <si>
    <t xml:space="preserve"> 9.3.3 </t>
  </si>
  <si>
    <t>TOMADAS / INTERRUPTORES / CAIXAS</t>
  </si>
  <si>
    <t xml:space="preserve"> 10.1.1 </t>
  </si>
  <si>
    <t xml:space="preserve"> 10.1.2 </t>
  </si>
  <si>
    <t>CAIXA DE PASSAGEM, EM PVC, DE 4" X 2", PARA ELETRODUTO FLEXIVEL CORRUGADO</t>
  </si>
  <si>
    <t xml:space="preserve"> 10.1.3 </t>
  </si>
  <si>
    <t>CAIXA OCTOGONAL 4" X 4", PVC, INSTALADA EM LAJE - FORNECIMENTO E INSTALAÇÃO. AF_03/2023</t>
  </si>
  <si>
    <t xml:space="preserve"> 10.1.4 </t>
  </si>
  <si>
    <t>Caixa de derivação em pvc 4" x 2" c/tampa cega, embutir, p/eletroduto</t>
  </si>
  <si>
    <t xml:space="preserve"> 10.1.5 </t>
  </si>
  <si>
    <t>HASTE DE ATERRAMENTO, DIÂMETRO 3/4", COM 3 METROS - FORNECIMENTO E INSTALAÇÃO. AF_08/2023</t>
  </si>
  <si>
    <t xml:space="preserve"> 10.1.6 </t>
  </si>
  <si>
    <t>INTERRUPTOR PARALELO (1 MÓDULO), 10A/250V, INCLUINDO SUPORTE E PLACA - FORNECIMENTO E INSTALAÇÃO. AF_03/2023</t>
  </si>
  <si>
    <t xml:space="preserve"> 10.1.7 </t>
  </si>
  <si>
    <t xml:space="preserve"> 10.1.8 </t>
  </si>
  <si>
    <t>INTERRUPTOR SIMPLES (1 MÓDULO) COM 1 TOMADA DE EMBUTIR 2P+T 10 A, INCLUINDO SUPORTE E PLACA - FORNECIMENTO E INSTALAÇÃO. AF_03/2023</t>
  </si>
  <si>
    <t xml:space="preserve"> 10.1.9 </t>
  </si>
  <si>
    <t>ELETRODUTOS</t>
  </si>
  <si>
    <t xml:space="preserve"> 10.2.1 </t>
  </si>
  <si>
    <t xml:space="preserve"> 10.2.2 </t>
  </si>
  <si>
    <t>ELETRODUTO FLEXÍVEL CORRUGADO, PVC, DN 25 MM (3/4"), PARA CIRCUITOS TERMINAIS, INSTALADO EM FORRO - FORNECIMENTO E INSTALAÇÃO. AF_03/2023</t>
  </si>
  <si>
    <t xml:space="preserve"> 10.2.3 </t>
  </si>
  <si>
    <t xml:space="preserve"> 10.2.4 </t>
  </si>
  <si>
    <t>ELETRODUTO FLEXÍVEL LISO, PEAD, DN 32 MM (1"), PARA CIRCUITOS TERMINAIS, INSTALADO EM FORRO - FORNECIMENTO E INSTALAÇÃO. AF_03/2023</t>
  </si>
  <si>
    <t xml:space="preserve"> 10.2.5 </t>
  </si>
  <si>
    <t>FIAÇÃO</t>
  </si>
  <si>
    <t xml:space="preserve"> 10.3.1 </t>
  </si>
  <si>
    <t xml:space="preserve"> 10.3.2 </t>
  </si>
  <si>
    <t xml:space="preserve"> 10.3.3 </t>
  </si>
  <si>
    <t>DISPOSITIVOS DE PROTEÇÃO</t>
  </si>
  <si>
    <t xml:space="preserve"> 10.4.2 </t>
  </si>
  <si>
    <t>DISJUNTOR MONOPOLAR TIPO DIN, CORRENTE NOMINAL DE 10A - FORNECIMENTO E INSTALAÇÃO. AF_07/2025</t>
  </si>
  <si>
    <t xml:space="preserve"> 10.4.3 </t>
  </si>
  <si>
    <t xml:space="preserve"> 10.4.4 </t>
  </si>
  <si>
    <t xml:space="preserve"> 10.4.5 </t>
  </si>
  <si>
    <t xml:space="preserve"> 10.4.6 </t>
  </si>
  <si>
    <t>Disjuntor termomagnetico tripolar 100 A, padrão DIN (Europeu - linha branca),10KA</t>
  </si>
  <si>
    <t>LUMINÁRIAS</t>
  </si>
  <si>
    <t xml:space="preserve"> 10.5.1 </t>
  </si>
  <si>
    <t>LUMINÁRIA TIPO PLAFON CIRCULAR, DE SOBREPOR, COM LED DE 12/13 W - FORNECIMENTO E INSTALAÇÃO. AF_09/2024</t>
  </si>
  <si>
    <t xml:space="preserve"> 10.5.2 </t>
  </si>
  <si>
    <t xml:space="preserve"> 10.5.3 </t>
  </si>
  <si>
    <t>LUMINARIA PLAFON 30X120 48W LED EMBUTIR BRANCO FRIO</t>
  </si>
  <si>
    <t xml:space="preserve"> 10.5.4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</si>
  <si>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</si>
  <si>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PORTA DE FERRO, DE ABRIR, TIPO GRADE COM CHAPA, COM GUARNIÇÕES. AF_12/2019</t>
  </si>
  <si>
    <t>Janela em alumínio, cor N/P/B, tipo moldura-vidro, de correr, exclusive vidro</t>
  </si>
  <si>
    <t xml:space="preserve"> 12.2.3 </t>
  </si>
  <si>
    <t>INSTALAÇÃO DE VIDRO LISO INCOLOR, E = 8 MM, EM ESQUADRIA DE ALUMÍNIO OU PVC, FIXADO COM BAGUETE. AF_01/2021_PS</t>
  </si>
  <si>
    <t>PINTURA COM TINTA ALQUÍDICA DE ACABAMENTO (ESMALTE SINTÉTICO ACETINADO) PULVERIZADA SOBRE SUPERFÍCIES METÁLICAS (EXCETO PERFIL) EXECUTADO EM OBRA (02 DEMÃOS). AF_01/2020_PE</t>
  </si>
  <si>
    <t>VASO SANITARIO SIFONADO CONVENCIONAL PARA PCD SEM FURO FRONTAL COM LOUÇA BRANCA SEM ASSENTO, INCLUSO CONJUNTO DE LIGAÇÃO PARA BACIA SANITÁRIA AJUSTÁVEL - FORNECIMENTO E INSTALAÇÃO. AF_01/2020</t>
  </si>
  <si>
    <t>VASO SANITÁRIO SIFONADO COM CAIXA ACOPLADA LOUÇA BRANCA - FORNECIMENTO E INSTALAÇÃO. AF_01/2020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</si>
  <si>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</si>
  <si>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14.5 </t>
  </si>
  <si>
    <t xml:space="preserve"> 14.6 </t>
  </si>
  <si>
    <t xml:space="preserve"> 14.7 </t>
  </si>
  <si>
    <t>Pia de cozinha com bancada em granito cinza andorinha, e = 2cm, dim 2.50x0.60, com 02 cubas de aço inox, sifão cromado, válvula cromada, torneira em aço inox, inclusive rodopia 10 cm, assentada.</t>
  </si>
  <si>
    <t>Tanque simples em mármore sintético c/ torneira cromada (deca linha c23 ref 1153) , c/ válvula de plástico conjunto de fixação, sifão de plástico ou similares</t>
  </si>
  <si>
    <t>BARRA DE APOIO RETA, EM ACO INOX POLIDO, COMPRIMENTO 80 CM, FIXADA NA PAREDE - FORNECIMENTO E INSTALAÇÃO. AF_01/2020</t>
  </si>
  <si>
    <t>Bancada em granito cinza andorinha, e=2cm</t>
  </si>
  <si>
    <t xml:space="preserve"> 16.1 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</si>
  <si>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</si>
  <si>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 xml:space="preserve"> 16.2 </t>
  </si>
  <si>
    <t>Prateleira em concreto armado, esp= 8cm</t>
  </si>
  <si>
    <t xml:space="preserve"> 16.3 </t>
  </si>
  <si>
    <t>Letra em aço inox escovado/polido 40 x 40cm - instalado</t>
  </si>
  <si>
    <t xml:space="preserve"> 16.4 </t>
  </si>
  <si>
    <t>Letra em aço inox escovado/polido 25 x 25cm - instalado</t>
  </si>
  <si>
    <t xml:space="preserve"> 94227 </t>
  </si>
  <si>
    <t xml:space="preserve"> 94231 </t>
  </si>
  <si>
    <t xml:space="preserve"> 87535 </t>
  </si>
  <si>
    <t xml:space="preserve"> 103957 </t>
  </si>
  <si>
    <t xml:space="preserve"> 89363 </t>
  </si>
  <si>
    <t xml:space="preserve"> 89413 </t>
  </si>
  <si>
    <t xml:space="preserve"> 103984 </t>
  </si>
  <si>
    <t xml:space="preserve"> 89440 </t>
  </si>
  <si>
    <t xml:space="preserve"> 89443 </t>
  </si>
  <si>
    <t xml:space="preserve"> 104004 </t>
  </si>
  <si>
    <t xml:space="preserve"> 94490 </t>
  </si>
  <si>
    <t xml:space="preserve"> 94492 </t>
  </si>
  <si>
    <t xml:space="preserve"> 89403 </t>
  </si>
  <si>
    <t xml:space="preserve"> 103979 </t>
  </si>
  <si>
    <t xml:space="preserve"> 89748 </t>
  </si>
  <si>
    <t xml:space="preserve"> 89732 </t>
  </si>
  <si>
    <t xml:space="preserve"> 89746 </t>
  </si>
  <si>
    <t xml:space="preserve"> 89724 </t>
  </si>
  <si>
    <t xml:space="preserve"> 89785 </t>
  </si>
  <si>
    <t xml:space="preserve"> 104345 </t>
  </si>
  <si>
    <t xml:space="preserve"> 89797 </t>
  </si>
  <si>
    <t xml:space="preserve"> 89753 </t>
  </si>
  <si>
    <t xml:space="preserve"> 89778 </t>
  </si>
  <si>
    <t xml:space="preserve"> 104348 </t>
  </si>
  <si>
    <t xml:space="preserve"> 89784 </t>
  </si>
  <si>
    <t xml:space="preserve"> 104344 </t>
  </si>
  <si>
    <t xml:space="preserve"> 89707 </t>
  </si>
  <si>
    <t xml:space="preserve"> 97902 </t>
  </si>
  <si>
    <t xml:space="preserve"> 98104 </t>
  </si>
  <si>
    <t xml:space="preserve"> 00001872 </t>
  </si>
  <si>
    <t xml:space="preserve"> 91936 </t>
  </si>
  <si>
    <t xml:space="preserve"> 654 </t>
  </si>
  <si>
    <t xml:space="preserve"> 96986 </t>
  </si>
  <si>
    <t xml:space="preserve"> 91955 </t>
  </si>
  <si>
    <t xml:space="preserve"> 92023 </t>
  </si>
  <si>
    <t xml:space="preserve"> 91839 </t>
  </si>
  <si>
    <t xml:space="preserve"> 93653 </t>
  </si>
  <si>
    <t xml:space="preserve"> 8490 </t>
  </si>
  <si>
    <t xml:space="preserve"> 103782 </t>
  </si>
  <si>
    <t xml:space="preserve"> 060215 </t>
  </si>
  <si>
    <t>SBC</t>
  </si>
  <si>
    <t xml:space="preserve"> 104162 </t>
  </si>
  <si>
    <t xml:space="preserve"> 100701 </t>
  </si>
  <si>
    <t xml:space="preserve"> 11941 </t>
  </si>
  <si>
    <t xml:space="preserve"> 102168 </t>
  </si>
  <si>
    <t xml:space="preserve"> 100757 </t>
  </si>
  <si>
    <t xml:space="preserve"> 95472 </t>
  </si>
  <si>
    <t xml:space="preserve"> 86888 </t>
  </si>
  <si>
    <t xml:space="preserve"> 86943 </t>
  </si>
  <si>
    <t xml:space="preserve"> 12289 </t>
  </si>
  <si>
    <t xml:space="preserve"> 12061 </t>
  </si>
  <si>
    <t xml:space="preserve"> 100868 </t>
  </si>
  <si>
    <t xml:space="preserve"> 10759 </t>
  </si>
  <si>
    <t xml:space="preserve"> 99837 </t>
  </si>
  <si>
    <t xml:space="preserve"> 12019 </t>
  </si>
  <si>
    <t xml:space="preserve"> 12045 </t>
  </si>
  <si>
    <t xml:space="preserve"> 12044 </t>
  </si>
  <si>
    <t>(Para placa Indicativa da Obra)
A=(4,00*2,00)
A=(8,00)</t>
  </si>
  <si>
    <t>(Conforme Projeto Sanitário)
Q=(7,00 unidades)</t>
  </si>
  <si>
    <t>(Conforme Projeto Sanitário)
Q=(4,00 unidades)</t>
  </si>
  <si>
    <t>(Conforme Projeto Sanitário)
Q=(6,00 unidades)</t>
  </si>
  <si>
    <t>(Conforme Projeto Sanitário)
Q=(3,00 unidades)</t>
  </si>
  <si>
    <t>(Conforme Projeto Sanitário)
Q=(2,00 unidades)</t>
  </si>
  <si>
    <t>(Conforme Projeto Sanitário)
Q=(1,00 unidade)</t>
  </si>
  <si>
    <t>(Conforme Projeto Sanitário)
Q=(8,00 unidades)</t>
  </si>
  <si>
    <t>(Conforme Projeto Elétrico)
Q=(76,00 unidades)</t>
  </si>
  <si>
    <t>(Conforme Projeto Arquitetônico)
Q=(4,00 unidades)</t>
  </si>
  <si>
    <t>(Conforme Projeto Arquitetônico)
Q=(2,00 unidades)</t>
  </si>
  <si>
    <t>(Para letras maiores que serão implantadas na fachada com o nome da escola)
Q=(30,00 unidades)</t>
  </si>
  <si>
    <t>(Para letras menores que serão implantadas na fachada com o nome do município)
Q=(32,00 unidades)</t>
  </si>
  <si>
    <t>SÍTIO MÃE JOANA</t>
  </si>
  <si>
    <t>ENDEREÇO: SÍTIO MÃE JOANA</t>
  </si>
  <si>
    <t>MURADA DE ENTORNO</t>
  </si>
  <si>
    <t>FABRICAÇÃO E INSTALAÇÃO DE TESOURA INTEIRA EM MADEIRA NÃO APARELHADA, VÃO DE 8 M, PARA TELHA CERÂMICA OU DE CONCRETO, INCLUSO IÇAMENTO. AF_07/2019</t>
  </si>
  <si>
    <t>FABRICAÇÃO E INSTALAÇÃO DE MEIA TESOURA DE MADEIRA NÃO APARELHADA, COM VÃO DE 7 M, PARA TELHA CERÂMICA OU DE CONCRETO, INCLUSO IÇAMENTO. AF_07/2019</t>
  </si>
  <si>
    <t>TRAMA DE MADEIRA COMPOSTA POR RIPAS, CAIBROS E TERÇAS PARA TELHADOS DE MAIS QUE 2 ÁGUAS PARA TELHA CERÂMICA CAPA-CANAL, INCLUSO TRANSPORTE VERTICAL. AF_07/2019</t>
  </si>
  <si>
    <t>TELHAMENTO COM TELHA CERÂMICA CAPA-CANAL, TIPO COLONIAL, COM MAIS DE 2 ÁGUAS, INCLUSO TRANSPORTE VERTICAL. AF_07/2019</t>
  </si>
  <si>
    <t>CUMEEIRA E ESPIGÃO PARA TELHA CERÂMICA EMBOÇADA COM ARGAMASSA TRAÇO 1:2:9 (CIMENTO, CAL E AREIA), PARA TELHADOS COM MAIS DE 2 ÁGUAS, INCLUSO TRANSPORTE VERTICAL. AF_07/2019</t>
  </si>
  <si>
    <t>TÊ DE REDUÇÃO, PVC, SOLDÁVEL, DN 32MM X 25MM, INSTALADO EM RAMAL DE DISTRIBUIÇÃO DE ÁGUA - FORNECIMENTO E INSTALAÇÃO. AF_06/2022</t>
  </si>
  <si>
    <t>LUVA DE CORRER, PVC, SERIE NORMAL, ESGOTO PREDIAL, DN 100 MM, JUNTA ELÁSTICA, FORNECIDO E INSTALADO EM RAMAL DE DESCARGA OU RAMAL DE ESGOTO SANITÁRIO. AF_08/2022</t>
  </si>
  <si>
    <t>Quadro de distribuição de embutir, em chapa de aço, para até 36 disjuntores, com barramento, padrão DIN, exclusive disjuntores</t>
  </si>
  <si>
    <t>Quadro de distribuição de embutir, em chapa de aço, para até 48 disjuntores, com barramento, padrão DIN, exclusive disjuntores</t>
  </si>
  <si>
    <t>(Conforme Projeto Elétrico)
Q=(122,00 unidades)</t>
  </si>
  <si>
    <t xml:space="preserve"> 10.1.10 </t>
  </si>
  <si>
    <t>ELETRODUTO RÍGIDO ROSCÁVEL, PVC, DN 25 MM (3/4"), PARA CIRCUITOS TERMINAIS, INSTALADO EM FORRO - FORNECIMENTO E INSTALAÇÃO. AF_03/2023</t>
  </si>
  <si>
    <t>Fornecimento e instalação de eletrocalha perfurada  38 x 38 x 6000mm, chapa 16 ( ref.: Mopa ou similar)</t>
  </si>
  <si>
    <t>m</t>
  </si>
  <si>
    <t>CABO DE COBRE FLEXÍVEL ISOLADO, 35 MM², ANTI-CHAMA 0,6/1,0 KV, PARA REDE ENTERRADA DE DISTRIBUIÇÃO DE ENERGIA ELÉTRICA - FORNECIMENTO E INSTALAÇÃO. AF_12/2021</t>
  </si>
  <si>
    <t>Interruptor diferencial residual - IDR 2P DR 2x40A/30mA</t>
  </si>
  <si>
    <t>DISJUNTOR MONOPOLAR TIPO DIN, CORRENTE NOMINAL DE 16A - FORNECIMENTO E INSTALAÇÃO. AF_07/2025</t>
  </si>
  <si>
    <t>DISJUNTOR MONOPOLAR TIPO DIN, CORRENTE NOMINAL DE 20A - FORNECIMENTO E INSTALAÇÃO. AF_07/2025</t>
  </si>
  <si>
    <t>LUMINARIA FLAT STH7940/40 LED 36W 4000K BIVOLT 120CM STELLA</t>
  </si>
  <si>
    <t>EMASSAMENTO COM MASSA LÁTEX, APLICAÇÃO EM TETO, UMA DEMÃO, LIXAMENTO MANUAL. AF_04/2023</t>
  </si>
  <si>
    <t xml:space="preserve"> 15.1.1 </t>
  </si>
  <si>
    <t>Locação de muro, inclusive execução de gabarito de madeira</t>
  </si>
  <si>
    <t xml:space="preserve"> 15.2.1 </t>
  </si>
  <si>
    <t xml:space="preserve"> 15.2.2 </t>
  </si>
  <si>
    <t xml:space="preserve"> 15.2.3 </t>
  </si>
  <si>
    <t>LASTRO DE CONCRETO MAGRO, APLICADO EM BLOCOS DE COROAMENTO OU SAPATAS, ESPESSURA DE 3 CM. AF_01/2024</t>
  </si>
  <si>
    <t xml:space="preserve"> 15.2.4 </t>
  </si>
  <si>
    <t xml:space="preserve"> 15.3 </t>
  </si>
  <si>
    <t xml:space="preserve"> 15.3.1 </t>
  </si>
  <si>
    <t xml:space="preserve"> 15.3.1.1 </t>
  </si>
  <si>
    <t xml:space="preserve"> 15.3.1.2 </t>
  </si>
  <si>
    <t>ARMAÇÃO DE BLOCO UTILIZANDO AÇO CA-60 DE 5 MM - MONTAGEM. AF_01/2024</t>
  </si>
  <si>
    <t xml:space="preserve"> 15.3.1.3 </t>
  </si>
  <si>
    <t xml:space="preserve"> 15.3.1.4 </t>
  </si>
  <si>
    <t xml:space="preserve"> 15.3.1.5 </t>
  </si>
  <si>
    <t xml:space="preserve"> 15.3.1.6 </t>
  </si>
  <si>
    <t xml:space="preserve"> 15.3.2 </t>
  </si>
  <si>
    <t xml:space="preserve"> 15.3.2.1 </t>
  </si>
  <si>
    <t>FABRICAÇÃO, MONTAGEM E DESMONTAGEM DE FÔRMA PARA VIGA BALDRAME, EM MADEIRA SERRADA, E=25 MM, 4 UTILIZAÇÕES. AF_01/2024</t>
  </si>
  <si>
    <t xml:space="preserve"> 15.3.2.2 </t>
  </si>
  <si>
    <t xml:space="preserve"> 15.3.2.3 </t>
  </si>
  <si>
    <t xml:space="preserve"> 15.3.2.4 </t>
  </si>
  <si>
    <t xml:space="preserve"> 15.3.2.5 </t>
  </si>
  <si>
    <t xml:space="preserve"> 15.4 </t>
  </si>
  <si>
    <t>SUPERESTRURURA</t>
  </si>
  <si>
    <t xml:space="preserve"> 15.4.1 </t>
  </si>
  <si>
    <t xml:space="preserve"> 15.4.1.1 </t>
  </si>
  <si>
    <t xml:space="preserve"> 15.4.1.2 </t>
  </si>
  <si>
    <t xml:space="preserve"> 15.4.1.3 </t>
  </si>
  <si>
    <t xml:space="preserve"> 15.4.1.4 </t>
  </si>
  <si>
    <t xml:space="preserve"> 15.4.1.5 </t>
  </si>
  <si>
    <t xml:space="preserve"> 15.4.2 </t>
  </si>
  <si>
    <t xml:space="preserve"> 15.4.2.1 </t>
  </si>
  <si>
    <t xml:space="preserve"> 15.4.2.2 </t>
  </si>
  <si>
    <t xml:space="preserve"> 15.4.2.3 </t>
  </si>
  <si>
    <t xml:space="preserve"> 15.4.2.4 </t>
  </si>
  <si>
    <t xml:space="preserve"> 15.4.2.5 </t>
  </si>
  <si>
    <t xml:space="preserve"> 15.5 </t>
  </si>
  <si>
    <t xml:space="preserve"> 15.5.1 </t>
  </si>
  <si>
    <t xml:space="preserve"> 15.6 </t>
  </si>
  <si>
    <t xml:space="preserve"> 15.6.1 </t>
  </si>
  <si>
    <t>CHAPISCO APLICADO EM ALVENARIAS E ESTRUTURAS DE CONCRETO INTERNAS, COM COLHER DE PEDREIRO. ARGAMASSA TRAÇO 1:3 COM PREPARO EM BETONEIRA 400L. AF_10/2022</t>
  </si>
  <si>
    <t xml:space="preserve"> 15.6.2 </t>
  </si>
  <si>
    <t xml:space="preserve"> 15.7 </t>
  </si>
  <si>
    <t xml:space="preserve"> 15.7.1 </t>
  </si>
  <si>
    <t xml:space="preserve"> 15.8 </t>
  </si>
  <si>
    <t xml:space="preserve"> 15.8.1 </t>
  </si>
  <si>
    <t xml:space="preserve"> 15.8.2 </t>
  </si>
  <si>
    <t xml:space="preserve"> 15.8.3 </t>
  </si>
  <si>
    <t>CORRIMÃO SIMPLES, DIÂMETRO EXTERNO = 1 1/2", EM AÇO GALVANIZADO. AF_04/2019_PS</t>
  </si>
  <si>
    <t xml:space="preserve"> 92550 </t>
  </si>
  <si>
    <t xml:space="preserve"> 100361 </t>
  </si>
  <si>
    <t xml:space="preserve"> 92542 </t>
  </si>
  <si>
    <t xml:space="preserve"> 94204 </t>
  </si>
  <si>
    <t xml:space="preserve"> 94219 </t>
  </si>
  <si>
    <t xml:space="preserve"> 89445 </t>
  </si>
  <si>
    <t xml:space="preserve"> 89779 </t>
  </si>
  <si>
    <t xml:space="preserve"> 12229 </t>
  </si>
  <si>
    <t xml:space="preserve"> 12231 </t>
  </si>
  <si>
    <t xml:space="preserve"> 91863 </t>
  </si>
  <si>
    <t xml:space="preserve"> 8188 </t>
  </si>
  <si>
    <t xml:space="preserve"> 92986 </t>
  </si>
  <si>
    <t xml:space="preserve"> 13782 </t>
  </si>
  <si>
    <t xml:space="preserve"> 93654 </t>
  </si>
  <si>
    <t xml:space="preserve"> 93655 </t>
  </si>
  <si>
    <t xml:space="preserve"> 060988 </t>
  </si>
  <si>
    <t xml:space="preserve"> 88494 </t>
  </si>
  <si>
    <t xml:space="preserve"> 4816 </t>
  </si>
  <si>
    <t xml:space="preserve"> 99855 </t>
  </si>
  <si>
    <t>(Para locação da da cozinha e pátio)
C=(7,93+6,21+7,80+21,67)
C=(43,61)</t>
  </si>
  <si>
    <t>(Para escavação das sapatas, conforme projeto estrutural)
V=(((0,75*0,60*1,50)*8)+((0,85*0,70*1,50)*3)+((0,95*0,80*1,50)*1)+((0,70*0,70*1,50)*10)+((0,65*0,65*1,50)*4)+((0,65*0,65*1,50)*1))
V=(19,74)</t>
  </si>
  <si>
    <t>(Para preparo do fundo das valas das sapatas, conforme projeto estrutural)
A=(((0,75*0,60)*8)+((0,85*0,70)*3)+((0,95*0,80)*1)+((0,70*0,70)*10)+((0,65*0,65)*4)+((0,65*0,65)*1))
A=(13,16)</t>
  </si>
  <si>
    <t>(Para lastro de concreto magro do fundo das valas dos blocos de fundação das sapatas)
A=(((0,75*0,60)*8)+((0,85*0,70)*3)+((0,95*0,80)*1)+((0,70*0,70)*10)+((0,65*0,65)*4)+((0,65*0,65)*1))
A=(13,16)</t>
  </si>
  <si>
    <t>(Volume de reaterro = Volume de escavação - Volume de Concreto das Sapatas)
V=(19,74-(2,35+3,16))
V=(14,23)</t>
  </si>
  <si>
    <t>(Para aterro interno da cozinha, área de serviço, deposito e pátio)
V=((27,72+9,75+5,92+163,56)*0,20)
V=(41,39)</t>
  </si>
  <si>
    <t>(Conforme projeto estrutural)
A=(24,80+32,43)
A=(57,23)</t>
  </si>
  <si>
    <t>(Conforme projeto estrutural)
KG=(19,40+27,70)
KG=(47,10)</t>
  </si>
  <si>
    <t>(Conforme projeto estrutural)
KG=(46,60+36,40)
KG=(83,00)</t>
  </si>
  <si>
    <t>(Conforme projeto estrutural)
KG=(24,30)</t>
  </si>
  <si>
    <t>(Conforme projeto estrutural)
KG=(61,00+80,80)
KG=(141,80)</t>
  </si>
  <si>
    <t>(Conforme projeto estrutural)
V=(2,35+3,16)
V=(5,51)</t>
  </si>
  <si>
    <t>(Conforme projeto estrutural)
A=(30,15+22,12)
A=(52,27)</t>
  </si>
  <si>
    <t>(Conforme projeto estrutural)
KG=(26,00+23,40)
KG=(49,40)</t>
  </si>
  <si>
    <t>(Conforme projeto estrutural)
KG=(65,40+41,40)
KG=(106,80)</t>
  </si>
  <si>
    <t>(Conforme projeto estrutural)
V=(1,81+1,33)
V=(3,14)</t>
  </si>
  <si>
    <t>(Área de Impermeabilização da viga baldrame)
A=(52,27)</t>
  </si>
  <si>
    <t>(Conforme projeto estrutural)
A=(35,64+5,40+48,00)
A=(89,04)</t>
  </si>
  <si>
    <t>(Conforme projeto estrutural)
KG=(42,70+6,50+59,20)
KG=(108,40)</t>
  </si>
  <si>
    <t>(Conforme projeto estrutural)
KG=(100,60+14,40+116,90)
KG=(231,90)</t>
  </si>
  <si>
    <t>(Conforme projeto estrutural)
V=(1,78+0,27+3,00)
V=(5,05)</t>
  </si>
  <si>
    <t>(Conforme projeto estrutural)
A=(30,15+4,36+75,05)
A=(109,56)</t>
  </si>
  <si>
    <t>(Conforme projeto estrutural)
KG=(26,20+8,20+100,10)
KG=(134,50)</t>
  </si>
  <si>
    <t>(Conforme projeto estrutural)
KG=(64,30+12,60+153,20)
KG=(230,10)</t>
  </si>
  <si>
    <t>(Conforme projeto estrutural)
V=(1,81+0,24+4,37)
V=(6,42)</t>
  </si>
  <si>
    <t>(Para vergas das portas e janelas novas)
C=(((0,90+0,15+0,15)*3)+((0,80+0,15+0,15)+1)+((0,90+0,15+0,15)*2)+((0,70+0,15+0,15)*4))
C=(12,10)</t>
  </si>
  <si>
    <t>(Para contravergas das janelas novas)
C=((0,70+0,15+0,15)*4)
C=(4,00)</t>
  </si>
  <si>
    <t>(Para alvenaria de vedação das paredes novas que serão construídas)
A=(((7,93+6,20+5,90+6,05+1,90+3,53+7,93)*3,50)+((6,69+3,59+1,87+1,87+1,87+1,87)*3,70)+((7,79+21,67)*1,25)+(7,80*4,50))-(((0,90*2,10)*3)+((0,80*2,10)*1)+((0,90*2,10)*2)+((0,70*0,40)*4)+((1,40*0,40)*2)+((0,90*2,10)*1)))
A=(260,42)</t>
  </si>
  <si>
    <t>(Para tesouras inteiras da coberta do pátio frontal)
Q=(3,00 unidades)</t>
  </si>
  <si>
    <t>(Para meia tesouras da coberta do pátio frontal)
Q=(4,00 unidades)</t>
  </si>
  <si>
    <t>(Para trama de madeira da cozinha e pátio frontal)
A=((7,78*6,35)+(21,96*8,00))
A=(225,08)</t>
  </si>
  <si>
    <t>(Área de telhamento = Área de Trama de madeira)
A=(225,08)</t>
  </si>
  <si>
    <t>(Para cumeeira do telhado do pátio)
C=(5,70+5,70+5,70+5,70+13,90)
C=(36,70)</t>
  </si>
  <si>
    <t>(Para calhas da coberta da cozinha e pátio)
C=(21,96+21,96+7,65+7,80)
C=(59,37)</t>
  </si>
  <si>
    <t>(Para rufo do telhado existente)
C=(31,07+16,20)
C=(47,27)</t>
  </si>
  <si>
    <t>(àrea de Chapisco = Área de Alvenaria x 2 Lados)
A=(260,42*2,00)
A=(520,84)</t>
  </si>
  <si>
    <t>(Para massa unica das paredes novas da escola, massa única cisterna e base da caixa d'água)
A=(((7,79+7,63+21,42+21,67)*1,25)+((7,79+7,80+7,78+6,06+6,84)*1,50)+((6,20+7,93+6,69+2,17)*3,50)+((15,70*1,00)+19,64)+((2,20*4,10)+(5,31*2,00))
A=(262,99)</t>
  </si>
  <si>
    <t>(Para emboço das paredes novas que irão receber revestimento cerâmico na altura inteira das paredes)
A=(180,75)</t>
  </si>
  <si>
    <t>(Para revestimento cerâmico ate altura do forro da cozinha, área de serviço, deposito e wc's gerais)
A=((((5,90+5,90+5,90+1,62+4,10+3,30+2,40+0,69+0,69+4,00+1,90+3,53+3,38+3,38+1,75+1,75)*2,75)+((1,87+1,87+1,87+1,87+1,87+1,87+1,87+1,87+1,40+1,40+1,40+1,40+1,65+1,65+1,65+1,65)*2,50))-(((0,90*2,10)*3)+((0,80*2,10)*4)+((1,20*2,10)*2)+((0,90*2,10)*1)+((0,70*0,40)*4)+((1,40*0,40)*2)+((1,90*1,90)*1)))
A=(180,75)</t>
  </si>
  <si>
    <t>(Conforme projeto Hidráulico)
Q=(22,00 unidades)</t>
  </si>
  <si>
    <t>(Conforme projeto Hidráulico)
Q=(9,00 unidades)</t>
  </si>
  <si>
    <t>(Conforme projeto Hidráulico)
Q=(8,00 unidades)</t>
  </si>
  <si>
    <t>(Conforme projeto Hidráulico)
Q=(15,00 unidades)</t>
  </si>
  <si>
    <t>(Conforme projeto Hidráulico)
Q=(14,00 unidades)</t>
  </si>
  <si>
    <t>(Conforme projeto Hidráulico)
Q=(2,00 unidades)</t>
  </si>
  <si>
    <t>(Conforme projeto Hidráulico)
Q=(3,00 unidades)</t>
  </si>
  <si>
    <t>(Conforme projeto Hidráulico)
Q=(1,00 unidade)</t>
  </si>
  <si>
    <t>(Conforme projeto Hidráulico)
Q=(11,00 unidades)</t>
  </si>
  <si>
    <t>(Conforme projeto Hidráulico)
C=(42,11)</t>
  </si>
  <si>
    <t>(Conforme projeto Hidráulico)
C=(45,25)</t>
  </si>
  <si>
    <t>(Conforme projeto Hidráulico)
C=(1,49)</t>
  </si>
  <si>
    <t>(Conforme Projeto Sanitário)
Q=(12,00 unidades)</t>
  </si>
  <si>
    <t>(Conforme Projeto Sanitário)
Q=(48,00 unidades)</t>
  </si>
  <si>
    <t>(Conforme Projeto Sanitário)
Q=(14,00 unidades)</t>
  </si>
  <si>
    <t>(Conforme Projeto Sanitário)
Q=(79,00 unidades)</t>
  </si>
  <si>
    <t>(Conforme Projeto Sanitário)
Q=(13,00 unidades)</t>
  </si>
  <si>
    <t>(Conforme Projeto Sanitário)
Q=(5,00 unidades)</t>
  </si>
  <si>
    <t>(Conforme Projeto Sanitário)
Q=(11,00 unidades)</t>
  </si>
  <si>
    <t>(Conforme Projeto Sanitário)
C=(6,21)</t>
  </si>
  <si>
    <t>(Conforme Projeto Sanitário)
C=(54,97)</t>
  </si>
  <si>
    <t>(Conforme Projeto Sanitário)
C=(60,86)</t>
  </si>
  <si>
    <t>(Conforme Projeto Elétrico)
Q=(46,00 unidades)</t>
  </si>
  <si>
    <t>(Conforme Projeto Elétrico)
Q=(11,00 unidades)</t>
  </si>
  <si>
    <t>(Conforme Projeto Elétrico)
Q=(15,00 unidades)</t>
  </si>
  <si>
    <t>(Conforme Projeto Elétrico)
C=(735,00)</t>
  </si>
  <si>
    <t>(Conforme Projeto Elétrico)
C=(13,00)</t>
  </si>
  <si>
    <t>(Conforme Projeto Elétrico)
C=(18,00)</t>
  </si>
  <si>
    <t>(Conforme Projeto Elétrico)
C=(2,00)</t>
  </si>
  <si>
    <t>(Conforme Projeto Elétrico)
C=(47,00)</t>
  </si>
  <si>
    <t>(Conforme Projeto Elétrico)
C=(1165,00)</t>
  </si>
  <si>
    <t>(Conforme Projeto Elétrico)
C=(2460,00)</t>
  </si>
  <si>
    <t>(Conforme Projeto Elétrico)
C=(92,00)</t>
  </si>
  <si>
    <t>(Conforme Projeto Elétrico)
Q=(13,00 unidades)</t>
  </si>
  <si>
    <t>(Conforme Projeto Elétrico)
Q=(8,00 unidades)</t>
  </si>
  <si>
    <t>(Conforme Projeto Elétrico)
Q=(25,00 unidades)</t>
  </si>
  <si>
    <t>(Para passeio calçada da rampa de acesso principal e calçada de entorno da escola) (Calçadas com espessura de 7cm)
V=(((13,92*3,15)+((31,77+5,80+1,18)*0,70))*0,07)
V=(4,97)</t>
  </si>
  <si>
    <t>(Área de Fundo Selador = Área de Massa Única)
A=(262,99)</t>
  </si>
  <si>
    <t>(Para bancada em granito do complemento das pias da cozinha e bancada do passa prato)
A=(((3,50+0,25)*0,60)+(1,25*0,45))
A=(2,81)</t>
  </si>
  <si>
    <t>(Para locação da murada de entorno da escola)
C=(40,21+40,21+44,28+12,76+15,95)
C=(153,41)</t>
  </si>
  <si>
    <t>(Para escavação das sapatas da murada)
V=((0,60*0,60*1,50)*50)
V=(27,00)</t>
  </si>
  <si>
    <t>(Para preparo do fundo das valas das sapatas)
A=((0,60*0,60)*50)
A=(18,00)</t>
  </si>
  <si>
    <t>(Para lastro de concreto magro de regularização do fundo das valas das sapatas)
A=((0,60*0,60)*50)
A=(18,00)</t>
  </si>
  <si>
    <t>(Volume de reaterro = Volume de escavação - Volume de Concreto das Sapatas)
V=(27,00-7,50)
V=(19,50)</t>
  </si>
  <si>
    <t>(Conforme Projeto Estrutural)
A=(89,88)</t>
  </si>
  <si>
    <t>(Conforme Projeto Estrutural)
KG=(69,40)</t>
  </si>
  <si>
    <t>(Conforme Projeto Estrutural)
KG=(136,50)</t>
  </si>
  <si>
    <t>(Conforme Projeto Estrutural)
KG=(266,10)</t>
  </si>
  <si>
    <t>(Conforme Projeto Estrutural)
V=(7,50)</t>
  </si>
  <si>
    <t>(Conforme Projeto Estrutural)
A=(115,07)</t>
  </si>
  <si>
    <t>(Conforme Projeto Estrutural)
KG=(104,80)</t>
  </si>
  <si>
    <t>(Conforme Projeto Estrutural)
KG=(245,30)</t>
  </si>
  <si>
    <t>(Conforme Projeto Estrutural)
V=(6,90)</t>
  </si>
  <si>
    <t>(Conforme Projeto Estrutural)
A=(84,00)</t>
  </si>
  <si>
    <t>(Conforme Projeto Estrutural)
KG=(97,10)</t>
  </si>
  <si>
    <t>(Conforme Projeto Estrutural)
KG=(254,00)</t>
  </si>
  <si>
    <t>(Conforme Projeto Estrutural)
V=(4,20)</t>
  </si>
  <si>
    <t>(Conforme Projeto Estrutural)
A=(97,88)</t>
  </si>
  <si>
    <t>(Conforme Projeto Estrutural)
KG=(110,10)</t>
  </si>
  <si>
    <t>(Conforme Projeto Estrutural)
KG=(240,90)</t>
  </si>
  <si>
    <t>(Conforme Projeto Estrutural)
V=(5,65)</t>
  </si>
  <si>
    <t>(Para alvenaria de elevação da murada de entorno da escola)
A=(((40,21+40,21+44,28+12,76+15,95)*2,10)-(1,40*2,10))
A=(319,22)</t>
  </si>
  <si>
    <t>(Área de Chapisco = Área de Alvenaria x 2 Lados)
A=(319,22*2,00)
A=(638,44)</t>
  </si>
  <si>
    <t>(Área de Massa Única = Área de Chapisco)
A=(638,44)</t>
  </si>
  <si>
    <t>(Para portão frontal da murada da escola)
A=((1,40*2,10)*1)
A=(2,94)</t>
  </si>
  <si>
    <t>(Área de Fundo selador em parede = Área de Massa ùnica)
A=(638,44)</t>
  </si>
  <si>
    <t>(Área de Pintura em Parede = Área de Fundo Selador em Parede)
A=(638,44)</t>
  </si>
  <si>
    <t>(Para pintura do portão frontal da murada de entorno da escola)
A=((1,40*2,10)*2)
A=(5,88)</t>
  </si>
  <si>
    <t>(Para guarda corpo da rampa de acesso principal da escola)
C=(14,15+14,15)
C=(28,30)</t>
  </si>
  <si>
    <t>(Para corrimão das rampas de acesso internas, conforme projeto arquitetônico)
C=(6,20+6,20+2,00)
C=(14,40)</t>
  </si>
  <si>
    <t>(Para prateleira em concreto do deposito da cozinha)
A=((1,75*0,45)*2)
A=(1,58)</t>
  </si>
  <si>
    <t xml:space="preserve"> 17.1 </t>
  </si>
  <si>
    <t xml:space="preserve"> 17.2 </t>
  </si>
  <si>
    <t xml:space="preserve"> 17.3 </t>
  </si>
  <si>
    <t xml:space="preserve"> 17.4 </t>
  </si>
  <si>
    <t xml:space="preserve"> 17.5 </t>
  </si>
  <si>
    <t xml:space="preserve"> 17.6 </t>
  </si>
  <si>
    <t>PREVENÇÃO E COMBATE A INCÊNDIO</t>
  </si>
  <si>
    <t>EXTINTOR DE INCÊNDIO PORTÁTIL COM CARGA DE ÁGUA PRESSURIZADA DE 10 L, CLASSE A - FORNECIMENTO E INSTALAÇÃO. AF_10/2020_PE</t>
  </si>
  <si>
    <t>(Conforme Projeto de Incêndio)
Q=(4,00 unidades)</t>
  </si>
  <si>
    <t>EXTINTOR DE INCÊNDIO PORTÁTIL COM CARGA DE CO2 DE 6 KG, CLASSE BC - FORNECIMENTO E INSTALAÇÃO. AF_10/2020_PE</t>
  </si>
  <si>
    <t>PLACA DE SINALIZACAO DE SEGURANCA CONTRA INCENDIO, FOTOLUMINESCENTE, RETANGULAR, *20 X 40* CM, EM PVC *2* MM ANTI-CHAMAS (SIMBOLOS, CORES E PICTOGRAMAS CONFORME NBR 16820)</t>
  </si>
  <si>
    <t>(Conforme Projeto de Incêndio)
Q=(27,00 unidades)</t>
  </si>
  <si>
    <t>PLACA DE SINALIZACAO DE SEGURANCA CONTRA INCENDIO, FOTOLUMINESCENTE, QUADRADA, *20 X 20* CM, EM PVC *2* MM ANTI-CHAMAS (SIMBOLOS, CORES E PICTOGRAMAS CONFORME NBR 16820)</t>
  </si>
  <si>
    <t xml:space="preserve"> 17 </t>
  </si>
  <si>
    <t xml:space="preserve"> 101905 </t>
  </si>
  <si>
    <t xml:space="preserve"> 101907 </t>
  </si>
  <si>
    <t xml:space="preserve"> 00037558 </t>
  </si>
  <si>
    <t xml:space="preserve"> 00037556 </t>
  </si>
  <si>
    <t>OBRA: REFORMA E AMPLIAÇÃO DA ESCOLA CASSIMIRO FRANCISCO VIEIRA NO MUNICÍPIO DE FAGUNDES-PB. (AMPLIAÇÃO)</t>
  </si>
  <si>
    <t>Cronograma Físico e Financeiro - Ampliação</t>
  </si>
  <si>
    <t>REFORMA E AMPLIAÇÃO DA ESCOLA CASSIMIRO FRANCISCO VIEIRA NO MUNICÍPIO DE FAGUNDES-PB. (AMPLIAÇÃO)</t>
  </si>
  <si>
    <t>PLANILHA ORÇAMENTARIA - AMPLIAÇÃO</t>
  </si>
  <si>
    <t>Memória de Cálculo - Ampliação</t>
  </si>
  <si>
    <t xml:space="preserve"> 1.2</t>
  </si>
  <si>
    <t xml:space="preserve"> 6.2</t>
  </si>
  <si>
    <t xml:space="preserve"> 6.3</t>
  </si>
  <si>
    <t xml:space="preserve"> 6.4</t>
  </si>
  <si>
    <t xml:space="preserve"> 6.5</t>
  </si>
  <si>
    <t xml:space="preserve"> 6.6</t>
  </si>
  <si>
    <t xml:space="preserve"> 6.7</t>
  </si>
  <si>
    <t xml:space="preserve"> 6.8</t>
  </si>
  <si>
    <t>(Para revestimento ceramico das salas e circulação na altura de 1,50m)
A=(257,34)</t>
  </si>
  <si>
    <t>(Fundo selador em teto = Área de Forro de Gesso)
A=(163,80)</t>
  </si>
  <si>
    <t>(Área de Emassamento em teto = Área de Fundo Selador em teto)
A=(163,80)</t>
  </si>
  <si>
    <t>(Área de Pintura em teto = Área de Emassamento em teto)
A=(163,80)</t>
  </si>
  <si>
    <t>(Para emassamento geral das paredes existentes da escola ate altura do forro de gesso)
A=(281,23)</t>
  </si>
  <si>
    <t>(Área de Pintura em parede = Área de Emassamento em parede + Pintura da Cisterna e base da caixa d'água)
A=(297,72)</t>
  </si>
  <si>
    <t>(Para limpeza final da obra) (Área Obtida Através do Autocad)
A=(226,45)</t>
  </si>
  <si>
    <t>(Para portas em aluminio, conforme projeto arquitetônico)
A=(9,01)</t>
  </si>
  <si>
    <t>Para janelas novas dos wc's gerais)
A=(0,34)</t>
  </si>
  <si>
    <t>(Para janelas em aluminio)
A=(5,85)</t>
  </si>
  <si>
    <t>(Área de instação de vidro incolor = Área de janelas de aluminio)
A=(5,85)</t>
  </si>
  <si>
    <t>(Para forro de gesso geral da escola, com exceção do pátio) (Área Obtida Através do Autocad)
A=(163,80)</t>
  </si>
  <si>
    <t>(Para lastro de concreto dos ambientes novos e onde irá receber piso em granilite) (Cozinha, área de serviço, deposito, pátio, wc' pcd, circulação e refeitório) (Área Obtida Através do Autocad)
A=(114,32)</t>
  </si>
  <si>
    <t>(Para contrapiso autonivelante geral do piso da escola, onde irá receber piso em granilite e revestimento cerâmico) (Área Obtida Através do Autocad)
A=(212,86)</t>
  </si>
  <si>
    <t>(Para revestimento ceramicos da cozinha, area de serviço, deposito, salas de aula, sala dos professores, biblioteca e wc' gerais) (área Obtida Através do Autocad)
A=(113,39)</t>
  </si>
  <si>
    <t>(Para piso em granilite do pátio, refeitorio e circulação interna) (Área Obtida Através do Autocad)
A=(99,47)</t>
  </si>
  <si>
    <t>VALOR TOTAL - AMPLIAÇÃO:</t>
  </si>
  <si>
    <t>CONTRATO: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</si>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</sst>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* #,##0.00_);_(* \(#,##0.00\);_(* &quot;-&quot;??_);_(@_)"/>
    <numFmt numFmtId="166" formatCode="* #,##0.00\ ;* \(#,##0.00\);* \-#\ ;@\ "/>
    <numFmt numFmtId="167" formatCode="&quot;R$&quot;\ #,##0.00"/>
    <numFmt numFmtId="168" formatCode="#,##0.0000000"/>
  </numFmts>
  <fonts count="34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sz val="9"/>
      <name val="Arial Narrow"/>
      <family val="2"/>
    </font>
    <font>
      <b/>
      <sz val="10"/>
      <name val="Arial Narrow"/>
      <family val="2"/>
    </font>
    <font>
      <sz val="16"/>
      <name val="Arial Narrow"/>
      <family val="2"/>
    </font>
    <font>
      <b/>
      <sz val="16"/>
      <name val="Arial Narrow"/>
      <family val="2"/>
    </font>
    <font>
      <b/>
      <u/>
      <sz val="10"/>
      <name val="Arial Narrow"/>
      <family val="2"/>
    </font>
    <font>
      <sz val="10"/>
      <name val="Times New Roman"/>
      <family val="1"/>
    </font>
    <font>
      <sz val="16"/>
      <color theme="1"/>
      <name val="Times New Roman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0"/>
      <name val="Calibri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8"/>
      <name val="Arial"/>
      <family val="1"/>
    </font>
    <font>
      <b/>
      <sz val="11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55"/>
      </patternFill>
    </fill>
    <fill>
      <patternFill patternType="solid">
        <fgColor indexed="27"/>
        <bgColor indexed="41"/>
      </patternFill>
    </fill>
    <fill>
      <patternFill patternType="solid">
        <fgColor theme="0" tint="-0.14999847407452621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4">
    <xf numFmtId="0" fontId="0" fillId="0" borderId="0"/>
    <xf numFmtId="44" fontId="7" fillId="0" borderId="0" applyFont="0" applyFill="0" applyBorder="0" applyAlignment="0" applyProtection="0"/>
    <xf numFmtId="0" fontId="8" fillId="0" borderId="0"/>
    <xf numFmtId="164" fontId="8" fillId="0" borderId="0" applyFill="0" applyBorder="0" applyAlignment="0" applyProtection="0"/>
    <xf numFmtId="0" fontId="8" fillId="0" borderId="0"/>
    <xf numFmtId="44" fontId="8" fillId="0" borderId="0" applyFill="0" applyBorder="0" applyAlignment="0" applyProtection="0"/>
    <xf numFmtId="9" fontId="8" fillId="0" borderId="0"/>
    <xf numFmtId="165" fontId="8" fillId="0" borderId="0" applyFont="0" applyFill="0" applyBorder="0" applyAlignment="0" applyProtection="0"/>
    <xf numFmtId="0" fontId="16" fillId="0" borderId="0"/>
    <xf numFmtId="165" fontId="8" fillId="0" borderId="0" applyFont="0" applyFill="0" applyBorder="0" applyAlignment="0" applyProtection="0"/>
    <xf numFmtId="166" fontId="8" fillId="0" borderId="0"/>
    <xf numFmtId="0" fontId="8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8" fillId="0" borderId="0" applyFill="0" applyBorder="0" applyAlignment="0" applyProtection="0"/>
    <xf numFmtId="4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8" fillId="0" borderId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8" fillId="0" borderId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8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ill="0" applyBorder="0" applyAlignment="0" applyProtection="0"/>
    <xf numFmtId="44" fontId="7" fillId="0" borderId="0" applyFont="0" applyFill="0" applyBorder="0" applyAlignment="0" applyProtection="0"/>
    <xf numFmtId="4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8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8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ill="0" applyBorder="0" applyAlignment="0" applyProtection="0"/>
    <xf numFmtId="0" fontId="1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4" fontId="8" fillId="0" borderId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4" fontId="8" fillId="0" borderId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8" fillId="0" borderId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8" fillId="0" borderId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8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8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20" fillId="0" borderId="0"/>
    <xf numFmtId="0" fontId="8" fillId="0" borderId="0"/>
    <xf numFmtId="0" fontId="20" fillId="0" borderId="0"/>
  </cellStyleXfs>
  <cellXfs count="258">
    <xf numFmtId="0" fontId="0" fillId="0" borderId="0" xfId="0"/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5" xfId="2" applyFont="1" applyBorder="1" applyAlignment="1">
      <alignment vertical="center"/>
    </xf>
    <xf numFmtId="0" fontId="9" fillId="0" borderId="6" xfId="2" applyFont="1" applyBorder="1" applyAlignment="1">
      <alignment vertical="center"/>
    </xf>
    <xf numFmtId="0" fontId="9" fillId="0" borderId="7" xfId="2" applyFont="1" applyBorder="1" applyAlignment="1">
      <alignment vertical="center"/>
    </xf>
    <xf numFmtId="0" fontId="9" fillId="0" borderId="8" xfId="2" applyFont="1" applyBorder="1" applyAlignment="1">
      <alignment vertical="center"/>
    </xf>
    <xf numFmtId="0" fontId="9" fillId="0" borderId="9" xfId="2" applyFont="1" applyBorder="1" applyAlignment="1">
      <alignment vertical="center"/>
    </xf>
    <xf numFmtId="0" fontId="9" fillId="10" borderId="10" xfId="2" applyFont="1" applyFill="1" applyBorder="1" applyAlignment="1">
      <alignment vertical="center"/>
    </xf>
    <xf numFmtId="0" fontId="11" fillId="0" borderId="0" xfId="2" applyFont="1"/>
    <xf numFmtId="0" fontId="9" fillId="0" borderId="11" xfId="2" applyFont="1" applyBorder="1"/>
    <xf numFmtId="2" fontId="9" fillId="0" borderId="0" xfId="2" applyNumberFormat="1" applyFont="1"/>
    <xf numFmtId="0" fontId="9" fillId="0" borderId="12" xfId="2" applyFont="1" applyBorder="1"/>
    <xf numFmtId="2" fontId="9" fillId="0" borderId="0" xfId="2" applyNumberFormat="1" applyFont="1" applyAlignment="1">
      <alignment vertical="center"/>
    </xf>
    <xf numFmtId="0" fontId="9" fillId="0" borderId="12" xfId="2" applyFont="1" applyBorder="1" applyAlignment="1">
      <alignment vertical="center"/>
    </xf>
    <xf numFmtId="0" fontId="13" fillId="0" borderId="11" xfId="2" applyFont="1" applyBorder="1" applyAlignment="1">
      <alignment horizontal="right" vertical="center"/>
    </xf>
    <xf numFmtId="10" fontId="13" fillId="0" borderId="0" xfId="3" applyNumberFormat="1" applyFont="1" applyBorder="1" applyAlignment="1">
      <alignment horizontal="center" vertical="center"/>
    </xf>
    <xf numFmtId="164" fontId="14" fillId="0" borderId="0" xfId="3" applyFont="1" applyBorder="1" applyAlignment="1">
      <alignment vertical="center"/>
    </xf>
    <xf numFmtId="0" fontId="9" fillId="0" borderId="17" xfId="2" applyFont="1" applyBorder="1" applyAlignment="1">
      <alignment vertical="center"/>
    </xf>
    <xf numFmtId="0" fontId="9" fillId="0" borderId="11" xfId="2" applyFont="1" applyBorder="1" applyAlignment="1">
      <alignment vertical="center"/>
    </xf>
    <xf numFmtId="0" fontId="9" fillId="0" borderId="18" xfId="2" applyFont="1" applyBorder="1" applyAlignment="1">
      <alignment vertical="center"/>
    </xf>
    <xf numFmtId="0" fontId="12" fillId="10" borderId="13" xfId="2" applyFont="1" applyFill="1" applyBorder="1" applyAlignment="1">
      <alignment vertical="center"/>
    </xf>
    <xf numFmtId="0" fontId="15" fillId="0" borderId="11" xfId="2" applyFont="1" applyBorder="1" applyAlignment="1">
      <alignment vertical="center"/>
    </xf>
    <xf numFmtId="0" fontId="12" fillId="0" borderId="11" xfId="2" applyFont="1" applyBorder="1" applyAlignment="1">
      <alignment vertical="center"/>
    </xf>
    <xf numFmtId="0" fontId="12" fillId="0" borderId="13" xfId="2" applyFont="1" applyBorder="1" applyAlignment="1">
      <alignment vertical="center"/>
    </xf>
    <xf numFmtId="0" fontId="9" fillId="0" borderId="10" xfId="2" applyFont="1" applyBorder="1" applyAlignment="1">
      <alignment vertical="center"/>
    </xf>
    <xf numFmtId="0" fontId="9" fillId="0" borderId="14" xfId="2" applyFont="1" applyBorder="1" applyAlignment="1">
      <alignment vertical="center"/>
    </xf>
    <xf numFmtId="0" fontId="19" fillId="0" borderId="0" xfId="2" applyFont="1"/>
    <xf numFmtId="0" fontId="18" fillId="0" borderId="11" xfId="2" applyFont="1" applyBorder="1" applyAlignment="1">
      <alignment horizontal="left"/>
    </xf>
    <xf numFmtId="0" fontId="18" fillId="0" borderId="0" xfId="2" applyFont="1" applyAlignment="1">
      <alignment horizontal="left"/>
    </xf>
    <xf numFmtId="0" fontId="4" fillId="3" borderId="15" xfId="0" applyFont="1" applyFill="1" applyBorder="1" applyAlignment="1">
      <alignment horizontal="center" vertical="center" wrapText="1"/>
    </xf>
    <xf numFmtId="44" fontId="21" fillId="13" borderId="15" xfId="0" applyNumberFormat="1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/>
    </xf>
    <xf numFmtId="10" fontId="22" fillId="3" borderId="15" xfId="0" applyNumberFormat="1" applyFont="1" applyFill="1" applyBorder="1" applyAlignment="1">
      <alignment horizontal="center" vertical="center"/>
    </xf>
    <xf numFmtId="0" fontId="21" fillId="3" borderId="15" xfId="0" applyFont="1" applyFill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3" borderId="15" xfId="0" applyFont="1" applyFill="1" applyBorder="1" applyAlignment="1">
      <alignment horizontal="left" vertical="center" wrapText="1"/>
    </xf>
    <xf numFmtId="0" fontId="8" fillId="0" borderId="0" xfId="192"/>
    <xf numFmtId="0" fontId="25" fillId="0" borderId="15" xfId="192" applyFont="1" applyBorder="1" applyAlignment="1">
      <alignment horizontal="center" vertical="center" wrapText="1"/>
    </xf>
    <xf numFmtId="0" fontId="26" fillId="0" borderId="15" xfId="193" applyFont="1" applyBorder="1" applyAlignment="1">
      <alignment horizontal="center" vertical="top" wrapText="1"/>
    </xf>
    <xf numFmtId="0" fontId="26" fillId="0" borderId="15" xfId="193" applyFont="1" applyBorder="1" applyAlignment="1">
      <alignment horizontal="left" vertical="top" wrapText="1"/>
    </xf>
    <xf numFmtId="10" fontId="26" fillId="0" borderId="15" xfId="193" applyNumberFormat="1" applyFont="1" applyBorder="1" applyAlignment="1">
      <alignment horizontal="center" vertical="center" wrapText="1"/>
    </xf>
    <xf numFmtId="0" fontId="26" fillId="11" borderId="15" xfId="193" applyFont="1" applyFill="1" applyBorder="1" applyAlignment="1">
      <alignment horizontal="center" vertical="top" wrapText="1"/>
    </xf>
    <xf numFmtId="0" fontId="26" fillId="11" borderId="15" xfId="193" applyFont="1" applyFill="1" applyBorder="1" applyAlignment="1">
      <alignment horizontal="left" vertical="top" wrapText="1"/>
    </xf>
    <xf numFmtId="10" fontId="26" fillId="11" borderId="15" xfId="193" applyNumberFormat="1" applyFont="1" applyFill="1" applyBorder="1" applyAlignment="1">
      <alignment horizontal="center" vertical="center" wrapText="1"/>
    </xf>
    <xf numFmtId="0" fontId="25" fillId="11" borderId="15" xfId="193" applyFont="1" applyFill="1" applyBorder="1" applyAlignment="1">
      <alignment horizontal="center" vertical="top" wrapText="1"/>
    </xf>
    <xf numFmtId="0" fontId="25" fillId="11" borderId="15" xfId="193" applyFont="1" applyFill="1" applyBorder="1" applyAlignment="1">
      <alignment horizontal="left" vertical="top" wrapText="1"/>
    </xf>
    <xf numFmtId="10" fontId="25" fillId="11" borderId="15" xfId="193" applyNumberFormat="1" applyFont="1" applyFill="1" applyBorder="1" applyAlignment="1">
      <alignment horizontal="center" vertical="center" wrapText="1"/>
    </xf>
    <xf numFmtId="0" fontId="25" fillId="0" borderId="15" xfId="193" applyFont="1" applyBorder="1" applyAlignment="1">
      <alignment horizontal="center" vertical="top" wrapText="1"/>
    </xf>
    <xf numFmtId="10" fontId="25" fillId="0" borderId="15" xfId="193" applyNumberFormat="1" applyFont="1" applyBorder="1" applyAlignment="1">
      <alignment horizontal="center" vertical="center" wrapText="1"/>
    </xf>
    <xf numFmtId="10" fontId="25" fillId="17" borderId="15" xfId="193" applyNumberFormat="1" applyFont="1" applyFill="1" applyBorder="1" applyAlignment="1">
      <alignment horizontal="center" vertical="top" shrinkToFit="1"/>
    </xf>
    <xf numFmtId="0" fontId="21" fillId="2" borderId="15" xfId="0" applyFont="1" applyFill="1" applyBorder="1" applyAlignment="1">
      <alignment horizontal="left" vertical="center" wrapText="1"/>
    </xf>
    <xf numFmtId="0" fontId="18" fillId="0" borderId="11" xfId="2" applyFont="1" applyBorder="1"/>
    <xf numFmtId="0" fontId="18" fillId="0" borderId="0" xfId="2" applyFont="1"/>
    <xf numFmtId="0" fontId="12" fillId="5" borderId="15" xfId="2" applyFont="1" applyFill="1" applyBorder="1" applyAlignment="1">
      <alignment vertical="center"/>
    </xf>
    <xf numFmtId="0" fontId="12" fillId="5" borderId="15" xfId="2" applyFont="1" applyFill="1" applyBorder="1" applyAlignment="1">
      <alignment horizontal="center" vertical="center"/>
    </xf>
    <xf numFmtId="0" fontId="9" fillId="6" borderId="15" xfId="2" applyFont="1" applyFill="1" applyBorder="1" applyAlignment="1">
      <alignment vertical="center"/>
    </xf>
    <xf numFmtId="39" fontId="9" fillId="7" borderId="15" xfId="3" applyNumberFormat="1" applyFont="1" applyFill="1" applyBorder="1" applyAlignment="1">
      <alignment horizontal="center" vertical="center"/>
    </xf>
    <xf numFmtId="2" fontId="9" fillId="8" borderId="15" xfId="2" applyNumberFormat="1" applyFont="1" applyFill="1" applyBorder="1" applyAlignment="1">
      <alignment horizontal="center" vertical="center"/>
    </xf>
    <xf numFmtId="0" fontId="9" fillId="6" borderId="15" xfId="2" applyFont="1" applyFill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64" fontId="9" fillId="9" borderId="15" xfId="3" applyFont="1" applyFill="1" applyBorder="1" applyAlignment="1">
      <alignment horizontal="center" vertical="center"/>
    </xf>
    <xf numFmtId="0" fontId="29" fillId="18" borderId="1" xfId="0" applyFont="1" applyFill="1" applyBorder="1" applyAlignment="1">
      <alignment horizontal="left" vertical="top" wrapText="1"/>
    </xf>
    <xf numFmtId="0" fontId="29" fillId="18" borderId="1" xfId="0" applyFont="1" applyFill="1" applyBorder="1" applyAlignment="1">
      <alignment horizontal="center" vertical="top" wrapText="1"/>
    </xf>
    <xf numFmtId="0" fontId="29" fillId="18" borderId="1" xfId="0" applyFont="1" applyFill="1" applyBorder="1" applyAlignment="1">
      <alignment horizontal="right" vertical="top" wrapText="1"/>
    </xf>
    <xf numFmtId="4" fontId="29" fillId="18" borderId="1" xfId="0" applyNumberFormat="1" applyFont="1" applyFill="1" applyBorder="1" applyAlignment="1">
      <alignment horizontal="right" vertical="top" wrapText="1"/>
    </xf>
    <xf numFmtId="0" fontId="4" fillId="19" borderId="15" xfId="0" applyFont="1" applyFill="1" applyBorder="1" applyAlignment="1">
      <alignment horizontal="center" vertical="center" wrapText="1"/>
    </xf>
    <xf numFmtId="0" fontId="5" fillId="19" borderId="15" xfId="0" applyFont="1" applyFill="1" applyBorder="1" applyAlignment="1">
      <alignment horizontal="left" vertical="top" wrapText="1"/>
    </xf>
    <xf numFmtId="168" fontId="29" fillId="18" borderId="1" xfId="0" applyNumberFormat="1" applyFont="1" applyFill="1" applyBorder="1" applyAlignment="1">
      <alignment horizontal="right" vertical="top" wrapText="1"/>
    </xf>
    <xf numFmtId="0" fontId="6" fillId="20" borderId="1" xfId="0" applyFont="1" applyFill="1" applyBorder="1" applyAlignment="1">
      <alignment horizontal="left" vertical="top" wrapText="1"/>
    </xf>
    <xf numFmtId="0" fontId="6" fillId="20" borderId="1" xfId="0" applyFont="1" applyFill="1" applyBorder="1" applyAlignment="1">
      <alignment horizontal="right" vertical="top" wrapText="1"/>
    </xf>
    <xf numFmtId="0" fontId="6" fillId="20" borderId="1" xfId="0" applyFont="1" applyFill="1" applyBorder="1" applyAlignment="1">
      <alignment horizontal="center" vertical="top" wrapText="1"/>
    </xf>
    <xf numFmtId="168" fontId="6" fillId="20" borderId="1" xfId="0" applyNumberFormat="1" applyFont="1" applyFill="1" applyBorder="1" applyAlignment="1">
      <alignment horizontal="right" vertical="top" wrapText="1"/>
    </xf>
    <xf numFmtId="4" fontId="6" fillId="20" borderId="1" xfId="0" applyNumberFormat="1" applyFont="1" applyFill="1" applyBorder="1" applyAlignment="1">
      <alignment horizontal="right" vertical="top" wrapText="1"/>
    </xf>
    <xf numFmtId="0" fontId="6" fillId="21" borderId="1" xfId="0" applyFont="1" applyFill="1" applyBorder="1" applyAlignment="1">
      <alignment horizontal="left" vertical="top" wrapText="1"/>
    </xf>
    <xf numFmtId="0" fontId="6" fillId="21" borderId="1" xfId="0" applyFont="1" applyFill="1" applyBorder="1" applyAlignment="1">
      <alignment horizontal="right" vertical="top" wrapText="1"/>
    </xf>
    <xf numFmtId="0" fontId="6" fillId="21" borderId="1" xfId="0" applyFont="1" applyFill="1" applyBorder="1" applyAlignment="1">
      <alignment horizontal="center" vertical="top" wrapText="1"/>
    </xf>
    <xf numFmtId="168" fontId="6" fillId="21" borderId="1" xfId="0" applyNumberFormat="1" applyFont="1" applyFill="1" applyBorder="1" applyAlignment="1">
      <alignment horizontal="right" vertical="top" wrapText="1"/>
    </xf>
    <xf numFmtId="4" fontId="6" fillId="21" borderId="1" xfId="0" applyNumberFormat="1" applyFont="1" applyFill="1" applyBorder="1" applyAlignment="1">
      <alignment horizontal="right" vertical="top" wrapText="1"/>
    </xf>
    <xf numFmtId="0" fontId="4" fillId="18" borderId="22" xfId="0" applyFont="1" applyFill="1" applyBorder="1" applyAlignment="1">
      <alignment horizontal="left" vertical="top" wrapText="1"/>
    </xf>
    <xf numFmtId="0" fontId="4" fillId="18" borderId="23" xfId="0" applyFont="1" applyFill="1" applyBorder="1" applyAlignment="1">
      <alignment horizontal="right" vertical="top" wrapText="1"/>
    </xf>
    <xf numFmtId="0" fontId="4" fillId="18" borderId="23" xfId="0" applyFont="1" applyFill="1" applyBorder="1" applyAlignment="1">
      <alignment horizontal="left" vertical="top" wrapText="1"/>
    </xf>
    <xf numFmtId="0" fontId="4" fillId="18" borderId="23" xfId="0" applyFont="1" applyFill="1" applyBorder="1" applyAlignment="1">
      <alignment horizontal="center" vertical="top" wrapText="1"/>
    </xf>
    <xf numFmtId="0" fontId="4" fillId="18" borderId="24" xfId="0" applyFont="1" applyFill="1" applyBorder="1" applyAlignment="1">
      <alignment horizontal="right" vertical="top" wrapText="1"/>
    </xf>
    <xf numFmtId="0" fontId="29" fillId="18" borderId="25" xfId="0" applyFont="1" applyFill="1" applyBorder="1" applyAlignment="1">
      <alignment horizontal="left" vertical="top" wrapText="1"/>
    </xf>
    <xf numFmtId="4" fontId="29" fillId="18" borderId="26" xfId="0" applyNumberFormat="1" applyFont="1" applyFill="1" applyBorder="1" applyAlignment="1">
      <alignment horizontal="right" vertical="top" wrapText="1"/>
    </xf>
    <xf numFmtId="0" fontId="6" fillId="20" borderId="25" xfId="0" applyFont="1" applyFill="1" applyBorder="1" applyAlignment="1">
      <alignment horizontal="left" vertical="top" wrapText="1"/>
    </xf>
    <xf numFmtId="4" fontId="6" fillId="20" borderId="26" xfId="0" applyNumberFormat="1" applyFont="1" applyFill="1" applyBorder="1" applyAlignment="1">
      <alignment horizontal="right" vertical="top" wrapText="1"/>
    </xf>
    <xf numFmtId="0" fontId="6" fillId="21" borderId="25" xfId="0" applyFont="1" applyFill="1" applyBorder="1" applyAlignment="1">
      <alignment horizontal="left" vertical="top" wrapText="1"/>
    </xf>
    <xf numFmtId="4" fontId="6" fillId="21" borderId="26" xfId="0" applyNumberFormat="1" applyFont="1" applyFill="1" applyBorder="1" applyAlignment="1">
      <alignment horizontal="right" vertical="top" wrapText="1"/>
    </xf>
    <xf numFmtId="0" fontId="6" fillId="18" borderId="21" xfId="0" applyFont="1" applyFill="1" applyBorder="1" applyAlignment="1">
      <alignment horizontal="right" vertical="top" wrapText="1"/>
    </xf>
    <xf numFmtId="4" fontId="6" fillId="18" borderId="7" xfId="0" applyNumberFormat="1" applyFont="1" applyFill="1" applyBorder="1" applyAlignment="1">
      <alignment horizontal="right" vertical="top" wrapText="1"/>
    </xf>
    <xf numFmtId="0" fontId="6" fillId="18" borderId="20" xfId="0" applyFont="1" applyFill="1" applyBorder="1" applyAlignment="1">
      <alignment horizontal="right" vertical="top" wrapText="1"/>
    </xf>
    <xf numFmtId="0" fontId="6" fillId="18" borderId="8" xfId="0" applyFont="1" applyFill="1" applyBorder="1" applyAlignment="1">
      <alignment horizontal="right" vertical="top" wrapText="1"/>
    </xf>
    <xf numFmtId="4" fontId="6" fillId="18" borderId="8" xfId="0" applyNumberFormat="1" applyFont="1" applyFill="1" applyBorder="1" applyAlignment="1">
      <alignment horizontal="right" vertical="top" wrapText="1"/>
    </xf>
    <xf numFmtId="4" fontId="6" fillId="18" borderId="9" xfId="0" applyNumberFormat="1" applyFont="1" applyFill="1" applyBorder="1" applyAlignment="1">
      <alignment horizontal="right" vertical="top" wrapText="1"/>
    </xf>
    <xf numFmtId="0" fontId="21" fillId="22" borderId="22" xfId="0" applyFont="1" applyFill="1" applyBorder="1" applyAlignment="1">
      <alignment horizontal="left" vertical="top" wrapText="1"/>
    </xf>
    <xf numFmtId="0" fontId="21" fillId="22" borderId="23" xfId="0" applyFont="1" applyFill="1" applyBorder="1" applyAlignment="1">
      <alignment horizontal="left" vertical="top" wrapText="1"/>
    </xf>
    <xf numFmtId="0" fontId="21" fillId="22" borderId="23" xfId="0" applyFont="1" applyFill="1" applyBorder="1" applyAlignment="1">
      <alignment horizontal="center" vertical="top" wrapText="1"/>
    </xf>
    <xf numFmtId="0" fontId="21" fillId="22" borderId="23" xfId="0" applyFont="1" applyFill="1" applyBorder="1" applyAlignment="1">
      <alignment horizontal="right" vertical="top" wrapText="1"/>
    </xf>
    <xf numFmtId="0" fontId="21" fillId="22" borderId="24" xfId="0" applyFont="1" applyFill="1" applyBorder="1" applyAlignment="1">
      <alignment horizontal="left" vertical="top" wrapText="1"/>
    </xf>
    <xf numFmtId="0" fontId="21" fillId="22" borderId="25" xfId="0" applyFont="1" applyFill="1" applyBorder="1" applyAlignment="1">
      <alignment horizontal="left" vertical="top" wrapText="1"/>
    </xf>
    <xf numFmtId="0" fontId="21" fillId="22" borderId="1" xfId="0" applyFont="1" applyFill="1" applyBorder="1" applyAlignment="1">
      <alignment horizontal="left" vertical="top" wrapText="1"/>
    </xf>
    <xf numFmtId="0" fontId="21" fillId="22" borderId="1" xfId="0" applyFont="1" applyFill="1" applyBorder="1" applyAlignment="1">
      <alignment horizontal="center" vertical="top" wrapText="1"/>
    </xf>
    <xf numFmtId="2" fontId="21" fillId="22" borderId="1" xfId="0" applyNumberFormat="1" applyFont="1" applyFill="1" applyBorder="1" applyAlignment="1">
      <alignment horizontal="right" vertical="top" wrapText="1"/>
    </xf>
    <xf numFmtId="0" fontId="21" fillId="22" borderId="26" xfId="0" applyFont="1" applyFill="1" applyBorder="1" applyAlignment="1">
      <alignment horizontal="left" vertical="top" wrapText="1"/>
    </xf>
    <xf numFmtId="0" fontId="21" fillId="11" borderId="25" xfId="0" applyFont="1" applyFill="1" applyBorder="1" applyAlignment="1">
      <alignment horizontal="left" vertical="top" wrapText="1"/>
    </xf>
    <xf numFmtId="0" fontId="21" fillId="11" borderId="1" xfId="0" applyFont="1" applyFill="1" applyBorder="1" applyAlignment="1">
      <alignment horizontal="left" vertical="top" wrapText="1"/>
    </xf>
    <xf numFmtId="0" fontId="21" fillId="11" borderId="1" xfId="0" applyFont="1" applyFill="1" applyBorder="1" applyAlignment="1">
      <alignment horizontal="center" vertical="top" wrapText="1"/>
    </xf>
    <xf numFmtId="2" fontId="21" fillId="11" borderId="1" xfId="0" applyNumberFormat="1" applyFont="1" applyFill="1" applyBorder="1" applyAlignment="1">
      <alignment horizontal="right" vertical="top" wrapText="1"/>
    </xf>
    <xf numFmtId="0" fontId="21" fillId="11" borderId="26" xfId="0" applyFont="1" applyFill="1" applyBorder="1" applyAlignment="1">
      <alignment horizontal="left" vertical="top" wrapText="1"/>
    </xf>
    <xf numFmtId="0" fontId="31" fillId="22" borderId="22" xfId="0" applyFont="1" applyFill="1" applyBorder="1" applyAlignment="1">
      <alignment horizontal="left" vertical="top" wrapText="1"/>
    </xf>
    <xf numFmtId="0" fontId="31" fillId="22" borderId="23" xfId="0" applyFont="1" applyFill="1" applyBorder="1" applyAlignment="1">
      <alignment horizontal="left" vertical="top" wrapText="1"/>
    </xf>
    <xf numFmtId="0" fontId="31" fillId="22" borderId="23" xfId="0" applyFont="1" applyFill="1" applyBorder="1" applyAlignment="1">
      <alignment horizontal="center" vertical="top" wrapText="1"/>
    </xf>
    <xf numFmtId="2" fontId="31" fillId="22" borderId="23" xfId="0" applyNumberFormat="1" applyFont="1" applyFill="1" applyBorder="1" applyAlignment="1">
      <alignment horizontal="right" vertical="top" wrapText="1"/>
    </xf>
    <xf numFmtId="0" fontId="31" fillId="22" borderId="23" xfId="0" applyFont="1" applyFill="1" applyBorder="1" applyAlignment="1">
      <alignment horizontal="right" vertical="top" wrapText="1"/>
    </xf>
    <xf numFmtId="4" fontId="31" fillId="22" borderId="23" xfId="0" applyNumberFormat="1" applyFont="1" applyFill="1" applyBorder="1" applyAlignment="1">
      <alignment horizontal="right" vertical="top" wrapText="1"/>
    </xf>
    <xf numFmtId="4" fontId="31" fillId="22" borderId="24" xfId="0" applyNumberFormat="1" applyFont="1" applyFill="1" applyBorder="1" applyAlignment="1">
      <alignment horizontal="right" vertical="top" wrapText="1"/>
    </xf>
    <xf numFmtId="0" fontId="31" fillId="22" borderId="25" xfId="0" applyFont="1" applyFill="1" applyBorder="1" applyAlignment="1">
      <alignment horizontal="left" vertical="top" wrapText="1"/>
    </xf>
    <xf numFmtId="0" fontId="31" fillId="22" borderId="1" xfId="0" applyFont="1" applyFill="1" applyBorder="1" applyAlignment="1">
      <alignment horizontal="left" vertical="top" wrapText="1"/>
    </xf>
    <xf numFmtId="0" fontId="31" fillId="22" borderId="1" xfId="0" applyFont="1" applyFill="1" applyBorder="1" applyAlignment="1">
      <alignment horizontal="center" vertical="top" wrapText="1"/>
    </xf>
    <xf numFmtId="2" fontId="31" fillId="22" borderId="1" xfId="0" applyNumberFormat="1" applyFont="1" applyFill="1" applyBorder="1" applyAlignment="1">
      <alignment horizontal="right" vertical="top" wrapText="1"/>
    </xf>
    <xf numFmtId="4" fontId="31" fillId="22" borderId="1" xfId="0" applyNumberFormat="1" applyFont="1" applyFill="1" applyBorder="1" applyAlignment="1">
      <alignment horizontal="right" vertical="top" wrapText="1"/>
    </xf>
    <xf numFmtId="4" fontId="31" fillId="22" borderId="26" xfId="0" applyNumberFormat="1" applyFont="1" applyFill="1" applyBorder="1" applyAlignment="1">
      <alignment horizontal="right" vertical="top" wrapText="1"/>
    </xf>
    <xf numFmtId="0" fontId="31" fillId="11" borderId="25" xfId="0" applyFont="1" applyFill="1" applyBorder="1" applyAlignment="1">
      <alignment horizontal="left" vertical="top" wrapText="1"/>
    </xf>
    <xf numFmtId="0" fontId="31" fillId="11" borderId="1" xfId="0" applyFont="1" applyFill="1" applyBorder="1" applyAlignment="1">
      <alignment horizontal="left" vertical="top" wrapText="1"/>
    </xf>
    <xf numFmtId="0" fontId="31" fillId="11" borderId="1" xfId="0" applyFont="1" applyFill="1" applyBorder="1" applyAlignment="1">
      <alignment horizontal="center" vertical="top" wrapText="1"/>
    </xf>
    <xf numFmtId="2" fontId="31" fillId="11" borderId="1" xfId="0" applyNumberFormat="1" applyFont="1" applyFill="1" applyBorder="1" applyAlignment="1">
      <alignment horizontal="right" vertical="top" wrapText="1"/>
    </xf>
    <xf numFmtId="4" fontId="31" fillId="11" borderId="1" xfId="0" applyNumberFormat="1" applyFont="1" applyFill="1" applyBorder="1" applyAlignment="1">
      <alignment horizontal="right" vertical="top" wrapText="1"/>
    </xf>
    <xf numFmtId="4" fontId="31" fillId="11" borderId="26" xfId="0" applyNumberFormat="1" applyFont="1" applyFill="1" applyBorder="1" applyAlignment="1">
      <alignment horizontal="right" vertical="top" wrapText="1"/>
    </xf>
    <xf numFmtId="0" fontId="31" fillId="22" borderId="1" xfId="0" applyFont="1" applyFill="1" applyBorder="1" applyAlignment="1">
      <alignment horizontal="center" vertical="center" wrapText="1"/>
    </xf>
    <xf numFmtId="0" fontId="31" fillId="11" borderId="1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26" xfId="0" applyFont="1" applyBorder="1" applyAlignment="1">
      <alignment horizontal="left" vertical="top" wrapText="1"/>
    </xf>
    <xf numFmtId="0" fontId="30" fillId="0" borderId="25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center" vertical="top" wrapText="1"/>
    </xf>
    <xf numFmtId="2" fontId="30" fillId="0" borderId="1" xfId="0" applyNumberFormat="1" applyFont="1" applyBorder="1" applyAlignment="1">
      <alignment horizontal="right" vertical="top" wrapText="1"/>
    </xf>
    <xf numFmtId="4" fontId="30" fillId="0" borderId="1" xfId="0" applyNumberFormat="1" applyFont="1" applyBorder="1" applyAlignment="1">
      <alignment horizontal="right" vertical="top" wrapText="1"/>
    </xf>
    <xf numFmtId="4" fontId="30" fillId="0" borderId="26" xfId="0" applyNumberFormat="1" applyFont="1" applyBorder="1" applyAlignment="1">
      <alignment horizontal="right" vertical="top" wrapText="1"/>
    </xf>
    <xf numFmtId="0" fontId="30" fillId="0" borderId="1" xfId="0" applyFont="1" applyBorder="1" applyAlignment="1">
      <alignment horizontal="right" vertical="top" wrapText="1"/>
    </xf>
    <xf numFmtId="0" fontId="6" fillId="18" borderId="0" xfId="0" applyFont="1" applyFill="1" applyAlignment="1">
      <alignment horizontal="right" vertical="top" wrapText="1"/>
    </xf>
    <xf numFmtId="4" fontId="6" fillId="18" borderId="0" xfId="0" applyNumberFormat="1" applyFont="1" applyFill="1" applyAlignment="1">
      <alignment horizontal="right" vertical="top" wrapText="1"/>
    </xf>
    <xf numFmtId="2" fontId="0" fillId="0" borderId="0" xfId="0" applyNumberFormat="1"/>
    <xf numFmtId="10" fontId="5" fillId="19" borderId="15" xfId="0" applyNumberFormat="1" applyFont="1" applyFill="1" applyBorder="1" applyAlignment="1">
      <alignment horizontal="center" vertical="center" wrapText="1"/>
    </xf>
    <xf numFmtId="167" fontId="5" fillId="19" borderId="15" xfId="0" applyNumberFormat="1" applyFont="1" applyFill="1" applyBorder="1" applyAlignment="1">
      <alignment horizontal="center" vertical="center" wrapText="1"/>
    </xf>
    <xf numFmtId="167" fontId="28" fillId="0" borderId="15" xfId="0" applyNumberFormat="1" applyFont="1" applyBorder="1" applyAlignment="1">
      <alignment horizontal="center" vertical="center" wrapText="1"/>
    </xf>
    <xf numFmtId="10" fontId="28" fillId="0" borderId="15" xfId="0" applyNumberFormat="1" applyFont="1" applyBorder="1" applyAlignment="1">
      <alignment horizontal="center" vertical="center" wrapText="1"/>
    </xf>
    <xf numFmtId="167" fontId="0" fillId="0" borderId="0" xfId="0" applyNumberFormat="1"/>
    <xf numFmtId="0" fontId="0" fillId="0" borderId="0" xfId="0"/>
    <xf numFmtId="0" fontId="4" fillId="12" borderId="15" xfId="0" applyFont="1" applyFill="1" applyBorder="1" applyAlignment="1">
      <alignment horizontal="center" wrapText="1"/>
    </xf>
    <xf numFmtId="0" fontId="0" fillId="12" borderId="15" xfId="0" applyFill="1" applyBorder="1"/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8" fillId="3" borderId="15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/>
    </xf>
    <xf numFmtId="0" fontId="8" fillId="3" borderId="15" xfId="0" applyFont="1" applyFill="1" applyBorder="1" applyAlignment="1">
      <alignment horizontal="left" vertical="center"/>
    </xf>
    <xf numFmtId="0" fontId="8" fillId="0" borderId="15" xfId="0" applyFont="1" applyBorder="1" applyAlignment="1">
      <alignment horizontal="left" vertical="center" wrapText="1"/>
    </xf>
    <xf numFmtId="0" fontId="0" fillId="0" borderId="15" xfId="0" applyBorder="1" applyAlignment="1">
      <alignment horizontal="center"/>
    </xf>
    <xf numFmtId="0" fontId="6" fillId="2" borderId="15" xfId="0" applyFont="1" applyFill="1" applyBorder="1" applyAlignment="1">
      <alignment horizontal="center" wrapText="1"/>
    </xf>
    <xf numFmtId="0" fontId="4" fillId="12" borderId="2" xfId="0" applyFont="1" applyFill="1" applyBorder="1" applyAlignment="1">
      <alignment horizontal="center" wrapText="1"/>
    </xf>
    <xf numFmtId="0" fontId="0" fillId="12" borderId="3" xfId="0" applyFill="1" applyBorder="1"/>
    <xf numFmtId="0" fontId="0" fillId="12" borderId="4" xfId="0" applyFill="1" applyBorder="1"/>
    <xf numFmtId="0" fontId="21" fillId="13" borderId="15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/>
    </xf>
    <xf numFmtId="0" fontId="21" fillId="3" borderId="2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6" fillId="18" borderId="2" xfId="0" applyFont="1" applyFill="1" applyBorder="1" applyAlignment="1">
      <alignment horizontal="center" wrapText="1"/>
    </xf>
    <xf numFmtId="0" fontId="0" fillId="0" borderId="3" xfId="0" applyBorder="1"/>
    <xf numFmtId="0" fontId="0" fillId="0" borderId="4" xfId="0" applyBorder="1"/>
    <xf numFmtId="0" fontId="6" fillId="21" borderId="1" xfId="0" applyFont="1" applyFill="1" applyBorder="1" applyAlignment="1">
      <alignment horizontal="left" vertical="top" wrapText="1"/>
    </xf>
    <xf numFmtId="0" fontId="6" fillId="18" borderId="8" xfId="0" applyFont="1" applyFill="1" applyBorder="1" applyAlignment="1">
      <alignment horizontal="right" vertical="top" wrapText="1"/>
    </xf>
    <xf numFmtId="0" fontId="4" fillId="18" borderId="23" xfId="0" applyFont="1" applyFill="1" applyBorder="1" applyAlignment="1">
      <alignment horizontal="left" vertical="top" wrapText="1"/>
    </xf>
    <xf numFmtId="0" fontId="29" fillId="18" borderId="1" xfId="0" applyFont="1" applyFill="1" applyBorder="1" applyAlignment="1">
      <alignment horizontal="left" vertical="top" wrapText="1"/>
    </xf>
    <xf numFmtId="0" fontId="6" fillId="20" borderId="1" xfId="0" applyFont="1" applyFill="1" applyBorder="1" applyAlignment="1">
      <alignment horizontal="left" vertical="top" wrapText="1"/>
    </xf>
    <xf numFmtId="0" fontId="4" fillId="23" borderId="19" xfId="0" applyFont="1" applyFill="1" applyBorder="1" applyAlignment="1">
      <alignment horizontal="center" wrapText="1"/>
    </xf>
    <xf numFmtId="0" fontId="4" fillId="23" borderId="5" xfId="0" applyFont="1" applyFill="1" applyBorder="1" applyAlignment="1">
      <alignment horizontal="center" wrapText="1"/>
    </xf>
    <xf numFmtId="0" fontId="4" fillId="23" borderId="6" xfId="0" applyFont="1" applyFill="1" applyBorder="1" applyAlignment="1">
      <alignment horizontal="center" wrapText="1"/>
    </xf>
    <xf numFmtId="0" fontId="4" fillId="23" borderId="20" xfId="0" applyFont="1" applyFill="1" applyBorder="1" applyAlignment="1">
      <alignment horizontal="center" wrapText="1"/>
    </xf>
    <xf numFmtId="0" fontId="0" fillId="15" borderId="8" xfId="0" applyFill="1" applyBorder="1"/>
    <xf numFmtId="0" fontId="0" fillId="15" borderId="9" xfId="0" applyFill="1" applyBorder="1"/>
    <xf numFmtId="0" fontId="28" fillId="0" borderId="15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left" vertical="center" wrapText="1"/>
    </xf>
    <xf numFmtId="0" fontId="4" fillId="12" borderId="15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/>
    </xf>
    <xf numFmtId="0" fontId="6" fillId="3" borderId="15" xfId="0" applyFont="1" applyFill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top" wrapText="1"/>
    </xf>
    <xf numFmtId="43" fontId="23" fillId="0" borderId="0" xfId="192" applyNumberFormat="1" applyFont="1" applyAlignment="1">
      <alignment vertical="center" wrapText="1"/>
    </xf>
    <xf numFmtId="0" fontId="24" fillId="14" borderId="15" xfId="192" applyFont="1" applyFill="1" applyBorder="1" applyAlignment="1">
      <alignment horizontal="center" vertical="center"/>
    </xf>
    <xf numFmtId="43" fontId="23" fillId="0" borderId="5" xfId="192" applyNumberFormat="1" applyFont="1" applyBorder="1" applyAlignment="1">
      <alignment vertical="center" wrapText="1"/>
    </xf>
    <xf numFmtId="0" fontId="25" fillId="0" borderId="15" xfId="192" applyFont="1" applyBorder="1" applyAlignment="1">
      <alignment horizontal="left" vertical="center" wrapText="1" indent="1"/>
    </xf>
    <xf numFmtId="0" fontId="25" fillId="0" borderId="15" xfId="192" applyFont="1" applyBorder="1" applyAlignment="1">
      <alignment horizontal="center" vertical="center" wrapText="1"/>
    </xf>
    <xf numFmtId="0" fontId="25" fillId="15" borderId="15" xfId="192" applyFont="1" applyFill="1" applyBorder="1" applyAlignment="1">
      <alignment horizontal="center" vertical="top" wrapText="1"/>
    </xf>
    <xf numFmtId="0" fontId="25" fillId="16" borderId="15" xfId="193" applyFont="1" applyFill="1" applyBorder="1" applyAlignment="1">
      <alignment horizontal="center" vertical="top" wrapText="1"/>
    </xf>
    <xf numFmtId="0" fontId="25" fillId="17" borderId="15" xfId="193" applyFont="1" applyFill="1" applyBorder="1" applyAlignment="1">
      <alignment horizontal="center" vertical="top" wrapText="1"/>
    </xf>
    <xf numFmtId="0" fontId="9" fillId="0" borderId="15" xfId="2" applyFont="1" applyBorder="1" applyAlignment="1">
      <alignment horizontal="left" vertical="center"/>
    </xf>
    <xf numFmtId="0" fontId="9" fillId="7" borderId="11" xfId="2" applyFont="1" applyFill="1" applyBorder="1" applyAlignment="1">
      <alignment vertical="center" wrapText="1"/>
    </xf>
    <xf numFmtId="0" fontId="9" fillId="7" borderId="0" xfId="2" applyFont="1" applyFill="1" applyAlignment="1">
      <alignment vertical="center" wrapText="1"/>
    </xf>
    <xf numFmtId="0" fontId="10" fillId="0" borderId="16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2" fontId="9" fillId="9" borderId="15" xfId="2" applyNumberFormat="1" applyFont="1" applyFill="1" applyBorder="1" applyAlignment="1">
      <alignment horizontal="center" vertical="center"/>
    </xf>
    <xf numFmtId="0" fontId="12" fillId="7" borderId="11" xfId="2" applyFont="1" applyFill="1" applyBorder="1" applyAlignment="1">
      <alignment horizontal="center" vertical="center"/>
    </xf>
    <xf numFmtId="0" fontId="12" fillId="7" borderId="0" xfId="2" applyFont="1" applyFill="1" applyAlignment="1">
      <alignment horizontal="center" vertical="center"/>
    </xf>
    <xf numFmtId="0" fontId="12" fillId="0" borderId="15" xfId="2" applyFont="1" applyBorder="1" applyAlignment="1">
      <alignment horizontal="center" vertical="center"/>
    </xf>
    <xf numFmtId="0" fontId="9" fillId="7" borderId="11" xfId="2" applyFont="1" applyFill="1" applyBorder="1" applyAlignment="1">
      <alignment vertical="center"/>
    </xf>
    <xf numFmtId="0" fontId="9" fillId="7" borderId="0" xfId="2" applyFont="1" applyFill="1" applyAlignment="1">
      <alignment vertical="center"/>
    </xf>
    <xf numFmtId="0" fontId="10" fillId="4" borderId="19" xfId="2" applyFont="1" applyFill="1" applyBorder="1" applyAlignment="1" applyProtection="1">
      <alignment horizontal="center"/>
      <protection locked="0"/>
    </xf>
    <xf numFmtId="0" fontId="10" fillId="4" borderId="5" xfId="2" applyFont="1" applyFill="1" applyBorder="1" applyAlignment="1" applyProtection="1">
      <alignment horizontal="center"/>
      <protection locked="0"/>
    </xf>
    <xf numFmtId="0" fontId="10" fillId="4" borderId="6" xfId="2" applyFont="1" applyFill="1" applyBorder="1" applyAlignment="1" applyProtection="1">
      <alignment horizontal="center"/>
      <protection locked="0"/>
    </xf>
    <xf numFmtId="0" fontId="10" fillId="4" borderId="21" xfId="2" applyFont="1" applyFill="1" applyBorder="1" applyAlignment="1" applyProtection="1">
      <alignment horizontal="center"/>
      <protection locked="0"/>
    </xf>
    <xf numFmtId="0" fontId="10" fillId="4" borderId="0" xfId="2" applyFont="1" applyFill="1" applyAlignment="1" applyProtection="1">
      <alignment horizontal="center"/>
      <protection locked="0"/>
    </xf>
    <xf numFmtId="0" fontId="10" fillId="4" borderId="7" xfId="2" applyFont="1" applyFill="1" applyBorder="1" applyAlignment="1" applyProtection="1">
      <alignment horizontal="center"/>
      <protection locked="0"/>
    </xf>
    <xf numFmtId="0" fontId="10" fillId="4" borderId="20" xfId="2" applyFont="1" applyFill="1" applyBorder="1" applyAlignment="1" applyProtection="1">
      <alignment horizontal="center" vertical="center"/>
      <protection locked="0"/>
    </xf>
    <xf numFmtId="0" fontId="10" fillId="4" borderId="8" xfId="2" applyFont="1" applyFill="1" applyBorder="1" applyAlignment="1" applyProtection="1">
      <alignment horizontal="center" vertical="center"/>
      <protection locked="0"/>
    </xf>
    <xf numFmtId="0" fontId="10" fillId="4" borderId="9" xfId="2" applyFont="1" applyFill="1" applyBorder="1" applyAlignment="1" applyProtection="1">
      <alignment horizontal="center" vertical="center"/>
      <protection locked="0"/>
    </xf>
    <xf numFmtId="0" fontId="10" fillId="11" borderId="2" xfId="2" applyFont="1" applyFill="1" applyBorder="1" applyAlignment="1" applyProtection="1">
      <alignment horizontal="center" vertical="center"/>
      <protection locked="0"/>
    </xf>
    <xf numFmtId="0" fontId="10" fillId="11" borderId="3" xfId="2" applyFont="1" applyFill="1" applyBorder="1" applyAlignment="1" applyProtection="1">
      <alignment horizontal="center" vertical="center"/>
      <protection locked="0"/>
    </xf>
    <xf numFmtId="0" fontId="10" fillId="11" borderId="4" xfId="2" applyFont="1" applyFill="1" applyBorder="1" applyAlignment="1" applyProtection="1">
      <alignment horizontal="center" vertical="center"/>
      <protection locked="0"/>
    </xf>
    <xf numFmtId="0" fontId="12" fillId="0" borderId="15" xfId="2" applyFont="1" applyBorder="1" applyAlignment="1">
      <alignment horizontal="center" vertical="center" wrapText="1"/>
    </xf>
    <xf numFmtId="0" fontId="10" fillId="0" borderId="15" xfId="2" applyFont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167" fontId="33" fillId="0" borderId="19" xfId="0" applyNumberFormat="1" applyFont="1" applyBorder="1" applyAlignment="1">
      <alignment horizontal="center" vertical="center"/>
    </xf>
    <xf numFmtId="167" fontId="33" fillId="0" borderId="5" xfId="0" applyNumberFormat="1" applyFont="1" applyBorder="1" applyAlignment="1">
      <alignment horizontal="center" vertical="center"/>
    </xf>
    <xf numFmtId="167" fontId="33" fillId="0" borderId="6" xfId="0" applyNumberFormat="1" applyFont="1" applyBorder="1" applyAlignment="1">
      <alignment horizontal="center" vertical="center"/>
    </xf>
    <xf numFmtId="167" fontId="33" fillId="0" borderId="20" xfId="0" applyNumberFormat="1" applyFont="1" applyBorder="1" applyAlignment="1">
      <alignment horizontal="center" vertical="center"/>
    </xf>
    <xf numFmtId="167" fontId="33" fillId="0" borderId="8" xfId="0" applyNumberFormat="1" applyFont="1" applyBorder="1" applyAlignment="1">
      <alignment horizontal="center" vertical="center"/>
    </xf>
    <xf numFmtId="167" fontId="33" fillId="0" borderId="9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167" fontId="29" fillId="0" borderId="15" xfId="0" applyNumberFormat="1" applyFont="1" applyBorder="1" applyAlignment="1">
      <alignment horizontal="center" vertical="center" wrapText="1"/>
    </xf>
    <xf numFmtId="10" fontId="29" fillId="0" borderId="15" xfId="0" applyNumberFormat="1" applyFont="1" applyBorder="1" applyAlignment="1">
      <alignment horizontal="center" vertical="center" wrapText="1"/>
    </xf>
    <xf numFmtId="10" fontId="29" fillId="0" borderId="27" xfId="0" applyNumberFormat="1" applyFont="1" applyBorder="1" applyAlignment="1">
      <alignment horizontal="center" vertical="center" wrapText="1"/>
    </xf>
  </cellXfs>
  <cellStyles count="194">
    <cellStyle name="Currency 2" xfId="1" xr:uid="{00000000-0005-0000-0000-000000000000}"/>
    <cellStyle name="Currency 2 2" xfId="83" xr:uid="{00000000-0005-0000-0000-000001000000}"/>
    <cellStyle name="Currency 2 3" xfId="97" xr:uid="{00000000-0005-0000-0000-000002000000}"/>
    <cellStyle name="Currency 2 4" xfId="157" xr:uid="{00000000-0005-0000-0000-000003000000}"/>
    <cellStyle name="Currency 2 5" xfId="160" xr:uid="{00000000-0005-0000-0000-000004000000}"/>
    <cellStyle name="Currency 2 6" xfId="61" xr:uid="{00000000-0005-0000-0000-000005000000}"/>
    <cellStyle name="Currency 2 7" xfId="163" xr:uid="{00000000-0005-0000-0000-000006000000}"/>
    <cellStyle name="Currency 2 8" xfId="47" xr:uid="{00000000-0005-0000-0000-000007000000}"/>
    <cellStyle name="Moeda 10" xfId="159" xr:uid="{00000000-0005-0000-0000-000008000000}"/>
    <cellStyle name="Moeda 11" xfId="60" xr:uid="{00000000-0005-0000-0000-000009000000}"/>
    <cellStyle name="Moeda 12" xfId="162" xr:uid="{00000000-0005-0000-0000-00000A000000}"/>
    <cellStyle name="Moeda 13" xfId="184" xr:uid="{00000000-0005-0000-0000-00000B000000}"/>
    <cellStyle name="Moeda 2" xfId="15" xr:uid="{00000000-0005-0000-0000-00000C000000}"/>
    <cellStyle name="Moeda 2 10" xfId="189" xr:uid="{00000000-0005-0000-0000-00000D000000}"/>
    <cellStyle name="Moeda 2 2" xfId="5" xr:uid="{00000000-0005-0000-0000-00000E000000}"/>
    <cellStyle name="Moeda 2 2 10" xfId="164" xr:uid="{00000000-0005-0000-0000-00000F000000}"/>
    <cellStyle name="Moeda 2 2 11" xfId="52" xr:uid="{00000000-0005-0000-0000-000010000000}"/>
    <cellStyle name="Moeda 2 2 2" xfId="26" xr:uid="{00000000-0005-0000-0000-000011000000}"/>
    <cellStyle name="Moeda 2 2 2 2" xfId="93" xr:uid="{00000000-0005-0000-0000-000012000000}"/>
    <cellStyle name="Moeda 2 2 2 3" xfId="113" xr:uid="{00000000-0005-0000-0000-000013000000}"/>
    <cellStyle name="Moeda 2 2 2 4" xfId="79" xr:uid="{00000000-0005-0000-0000-000014000000}"/>
    <cellStyle name="Moeda 2 2 2 5" xfId="179" xr:uid="{00000000-0005-0000-0000-000015000000}"/>
    <cellStyle name="Moeda 2 2 2 6" xfId="59" xr:uid="{00000000-0005-0000-0000-000016000000}"/>
    <cellStyle name="Moeda 2 2 3" xfId="46" xr:uid="{00000000-0005-0000-0000-000017000000}"/>
    <cellStyle name="Moeda 2 2 3 2" xfId="84" xr:uid="{00000000-0005-0000-0000-000018000000}"/>
    <cellStyle name="Moeda 2 2 4" xfId="98" xr:uid="{00000000-0005-0000-0000-000019000000}"/>
    <cellStyle name="Moeda 2 2 5" xfId="132" xr:uid="{00000000-0005-0000-0000-00001A000000}"/>
    <cellStyle name="Moeda 2 2 6" xfId="151" xr:uid="{00000000-0005-0000-0000-00001B000000}"/>
    <cellStyle name="Moeda 2 2 7" xfId="158" xr:uid="{00000000-0005-0000-0000-00001C000000}"/>
    <cellStyle name="Moeda 2 2 8" xfId="161" xr:uid="{00000000-0005-0000-0000-00001D000000}"/>
    <cellStyle name="Moeda 2 2 9" xfId="62" xr:uid="{00000000-0005-0000-0000-00001E000000}"/>
    <cellStyle name="Moeda 2 3" xfId="22" xr:uid="{00000000-0005-0000-0000-00001F000000}"/>
    <cellStyle name="Moeda 2 3 2" xfId="92" xr:uid="{00000000-0005-0000-0000-000020000000}"/>
    <cellStyle name="Moeda 2 3 3" xfId="109" xr:uid="{00000000-0005-0000-0000-000021000000}"/>
    <cellStyle name="Moeda 2 3 4" xfId="128" xr:uid="{00000000-0005-0000-0000-000022000000}"/>
    <cellStyle name="Moeda 2 3 5" xfId="147" xr:uid="{00000000-0005-0000-0000-000023000000}"/>
    <cellStyle name="Moeda 2 3 6" xfId="75" xr:uid="{00000000-0005-0000-0000-000024000000}"/>
    <cellStyle name="Moeda 2 3 7" xfId="175" xr:uid="{00000000-0005-0000-0000-000025000000}"/>
    <cellStyle name="Moeda 2 3 8" xfId="58" xr:uid="{00000000-0005-0000-0000-000026000000}"/>
    <cellStyle name="Moeda 2 4" xfId="33" xr:uid="{00000000-0005-0000-0000-000027000000}"/>
    <cellStyle name="Moeda 2 5" xfId="102" xr:uid="{00000000-0005-0000-0000-000028000000}"/>
    <cellStyle name="Moeda 2 6" xfId="119" xr:uid="{00000000-0005-0000-0000-000029000000}"/>
    <cellStyle name="Moeda 2 7" xfId="140" xr:uid="{00000000-0005-0000-0000-00002A000000}"/>
    <cellStyle name="Moeda 2 8" xfId="68" xr:uid="{00000000-0005-0000-0000-00002B000000}"/>
    <cellStyle name="Moeda 2 9" xfId="168" xr:uid="{00000000-0005-0000-0000-00002C000000}"/>
    <cellStyle name="Moeda 3" xfId="14" xr:uid="{00000000-0005-0000-0000-00002D000000}"/>
    <cellStyle name="Moeda 3 10" xfId="167" xr:uid="{00000000-0005-0000-0000-00002E000000}"/>
    <cellStyle name="Moeda 3 11" xfId="186" xr:uid="{00000000-0005-0000-0000-00002F000000}"/>
    <cellStyle name="Moeda 3 2" xfId="12" xr:uid="{00000000-0005-0000-0000-000030000000}"/>
    <cellStyle name="Moeda 3 2 10" xfId="185" xr:uid="{00000000-0005-0000-0000-000031000000}"/>
    <cellStyle name="Moeda 3 2 2" xfId="27" xr:uid="{00000000-0005-0000-0000-000032000000}"/>
    <cellStyle name="Moeda 3 2 2 2" xfId="40" xr:uid="{00000000-0005-0000-0000-000033000000}"/>
    <cellStyle name="Moeda 3 2 2 3" xfId="114" xr:uid="{00000000-0005-0000-0000-000034000000}"/>
    <cellStyle name="Moeda 3 2 2 4" xfId="133" xr:uid="{00000000-0005-0000-0000-000035000000}"/>
    <cellStyle name="Moeda 3 2 2 5" xfId="152" xr:uid="{00000000-0005-0000-0000-000036000000}"/>
    <cellStyle name="Moeda 3 2 2 6" xfId="80" xr:uid="{00000000-0005-0000-0000-000037000000}"/>
    <cellStyle name="Moeda 3 2 2 7" xfId="180" xr:uid="{00000000-0005-0000-0000-000038000000}"/>
    <cellStyle name="Moeda 3 2 3" xfId="19" xr:uid="{00000000-0005-0000-0000-000039000000}"/>
    <cellStyle name="Moeda 3 2 3 2" xfId="89" xr:uid="{00000000-0005-0000-0000-00003A000000}"/>
    <cellStyle name="Moeda 3 2 3 3" xfId="106" xr:uid="{00000000-0005-0000-0000-00003B000000}"/>
    <cellStyle name="Moeda 3 2 3 4" xfId="72" xr:uid="{00000000-0005-0000-0000-00003C000000}"/>
    <cellStyle name="Moeda 3 2 3 5" xfId="172" xr:uid="{00000000-0005-0000-0000-00003D000000}"/>
    <cellStyle name="Moeda 3 2 3 6" xfId="55" xr:uid="{00000000-0005-0000-0000-00003E000000}"/>
    <cellStyle name="Moeda 3 2 4" xfId="34" xr:uid="{00000000-0005-0000-0000-00003F000000}"/>
    <cellStyle name="Moeda 3 2 5" xfId="99" xr:uid="{00000000-0005-0000-0000-000040000000}"/>
    <cellStyle name="Moeda 3 2 6" xfId="123" xr:uid="{00000000-0005-0000-0000-000041000000}"/>
    <cellStyle name="Moeda 3 2 7" xfId="143" xr:uid="{00000000-0005-0000-0000-000042000000}"/>
    <cellStyle name="Moeda 3 2 8" xfId="65" xr:uid="{00000000-0005-0000-0000-000043000000}"/>
    <cellStyle name="Moeda 3 2 9" xfId="165" xr:uid="{00000000-0005-0000-0000-000044000000}"/>
    <cellStyle name="Moeda 3 3" xfId="29" xr:uid="{00000000-0005-0000-0000-000045000000}"/>
    <cellStyle name="Moeda 3 3 2" xfId="42" xr:uid="{00000000-0005-0000-0000-000046000000}"/>
    <cellStyle name="Moeda 3 3 2 2" xfId="95" xr:uid="{00000000-0005-0000-0000-000047000000}"/>
    <cellStyle name="Moeda 3 3 3" xfId="116" xr:uid="{00000000-0005-0000-0000-000048000000}"/>
    <cellStyle name="Moeda 3 3 4" xfId="135" xr:uid="{00000000-0005-0000-0000-000049000000}"/>
    <cellStyle name="Moeda 3 3 5" xfId="139" xr:uid="{00000000-0005-0000-0000-00004A000000}"/>
    <cellStyle name="Moeda 3 3 6" xfId="154" xr:uid="{00000000-0005-0000-0000-00004B000000}"/>
    <cellStyle name="Moeda 3 3 7" xfId="82" xr:uid="{00000000-0005-0000-0000-00004C000000}"/>
    <cellStyle name="Moeda 3 3 8" xfId="182" xr:uid="{00000000-0005-0000-0000-00004D000000}"/>
    <cellStyle name="Moeda 3 3 9" xfId="48" xr:uid="{00000000-0005-0000-0000-00004E000000}"/>
    <cellStyle name="Moeda 3 4" xfId="20" xr:uid="{00000000-0005-0000-0000-00004F000000}"/>
    <cellStyle name="Moeda 3 4 2" xfId="90" xr:uid="{00000000-0005-0000-0000-000050000000}"/>
    <cellStyle name="Moeda 3 4 3" xfId="107" xr:uid="{00000000-0005-0000-0000-000051000000}"/>
    <cellStyle name="Moeda 3 4 4" xfId="73" xr:uid="{00000000-0005-0000-0000-000052000000}"/>
    <cellStyle name="Moeda 3 4 5" xfId="173" xr:uid="{00000000-0005-0000-0000-000053000000}"/>
    <cellStyle name="Moeda 3 4 6" xfId="56" xr:uid="{00000000-0005-0000-0000-000054000000}"/>
    <cellStyle name="Moeda 3 5" xfId="36" xr:uid="{00000000-0005-0000-0000-000055000000}"/>
    <cellStyle name="Moeda 3 6" xfId="101" xr:uid="{00000000-0005-0000-0000-000056000000}"/>
    <cellStyle name="Moeda 3 7" xfId="127" xr:uid="{00000000-0005-0000-0000-000057000000}"/>
    <cellStyle name="Moeda 3 8" xfId="146" xr:uid="{00000000-0005-0000-0000-000058000000}"/>
    <cellStyle name="Moeda 3 9" xfId="67" xr:uid="{00000000-0005-0000-0000-000059000000}"/>
    <cellStyle name="Moeda 4" xfId="24" xr:uid="{00000000-0005-0000-0000-00005A000000}"/>
    <cellStyle name="Moeda 4 2" xfId="38" xr:uid="{00000000-0005-0000-0000-00005B000000}"/>
    <cellStyle name="Moeda 4 3" xfId="111" xr:uid="{00000000-0005-0000-0000-00005C000000}"/>
    <cellStyle name="Moeda 4 4" xfId="130" xr:uid="{00000000-0005-0000-0000-00005D000000}"/>
    <cellStyle name="Moeda 4 5" xfId="149" xr:uid="{00000000-0005-0000-0000-00005E000000}"/>
    <cellStyle name="Moeda 4 6" xfId="77" xr:uid="{00000000-0005-0000-0000-00005F000000}"/>
    <cellStyle name="Moeda 4 7" xfId="177" xr:uid="{00000000-0005-0000-0000-000060000000}"/>
    <cellStyle name="Moeda 5" xfId="17" xr:uid="{00000000-0005-0000-0000-000061000000}"/>
    <cellStyle name="Moeda 5 2" xfId="88" xr:uid="{00000000-0005-0000-0000-000062000000}"/>
    <cellStyle name="Moeda 5 3" xfId="104" xr:uid="{00000000-0005-0000-0000-000063000000}"/>
    <cellStyle name="Moeda 5 4" xfId="70" xr:uid="{00000000-0005-0000-0000-000064000000}"/>
    <cellStyle name="Moeda 5 5" xfId="170" xr:uid="{00000000-0005-0000-0000-000065000000}"/>
    <cellStyle name="Moeda 5 6" xfId="54" xr:uid="{00000000-0005-0000-0000-000066000000}"/>
    <cellStyle name="Moeda 6" xfId="31" xr:uid="{00000000-0005-0000-0000-000067000000}"/>
    <cellStyle name="Moeda 6 2" xfId="121" xr:uid="{00000000-0005-0000-0000-000068000000}"/>
    <cellStyle name="Moeda 6 3" xfId="141" xr:uid="{00000000-0005-0000-0000-000069000000}"/>
    <cellStyle name="Moeda 7" xfId="96" xr:uid="{00000000-0005-0000-0000-00006A000000}"/>
    <cellStyle name="Moeda 8" xfId="137" xr:uid="{00000000-0005-0000-0000-00006B000000}"/>
    <cellStyle name="Moeda 9" xfId="156" xr:uid="{00000000-0005-0000-0000-00006C000000}"/>
    <cellStyle name="Normal" xfId="0" builtinId="0"/>
    <cellStyle name="Normal 11" xfId="192" xr:uid="{00000000-0005-0000-0000-00006E000000}"/>
    <cellStyle name="Normal 2" xfId="2" xr:uid="{00000000-0005-0000-0000-00006F000000}"/>
    <cellStyle name="Normal 2 2" xfId="25" xr:uid="{00000000-0005-0000-0000-000070000000}"/>
    <cellStyle name="Normal 2 2 2" xfId="39" xr:uid="{00000000-0005-0000-0000-000071000000}"/>
    <cellStyle name="Normal 2 2 3" xfId="112" xr:uid="{00000000-0005-0000-0000-000072000000}"/>
    <cellStyle name="Normal 2 2 4" xfId="131" xr:uid="{00000000-0005-0000-0000-000073000000}"/>
    <cellStyle name="Normal 2 2 5" xfId="150" xr:uid="{00000000-0005-0000-0000-000074000000}"/>
    <cellStyle name="Normal 2 2 6" xfId="78" xr:uid="{00000000-0005-0000-0000-000075000000}"/>
    <cellStyle name="Normal 2 2 7" xfId="178" xr:uid="{00000000-0005-0000-0000-000076000000}"/>
    <cellStyle name="Normal 2 2 8" xfId="188" xr:uid="{00000000-0005-0000-0000-000077000000}"/>
    <cellStyle name="Normal 2 3" xfId="4" xr:uid="{00000000-0005-0000-0000-000078000000}"/>
    <cellStyle name="Normal 2 4" xfId="18" xr:uid="{00000000-0005-0000-0000-000079000000}"/>
    <cellStyle name="Normal 2 4 2" xfId="45" xr:uid="{00000000-0005-0000-0000-00007A000000}"/>
    <cellStyle name="Normal 2 4 3" xfId="105" xr:uid="{00000000-0005-0000-0000-00007B000000}"/>
    <cellStyle name="Normal 2 4 4" xfId="126" xr:uid="{00000000-0005-0000-0000-00007C000000}"/>
    <cellStyle name="Normal 2 4 5" xfId="145" xr:uid="{00000000-0005-0000-0000-00007D000000}"/>
    <cellStyle name="Normal 2 4 6" xfId="71" xr:uid="{00000000-0005-0000-0000-00007E000000}"/>
    <cellStyle name="Normal 2 4 7" xfId="171" xr:uid="{00000000-0005-0000-0000-00007F000000}"/>
    <cellStyle name="Normal 2 5" xfId="32" xr:uid="{00000000-0005-0000-0000-000080000000}"/>
    <cellStyle name="Normal 3" xfId="44" xr:uid="{00000000-0005-0000-0000-000081000000}"/>
    <cellStyle name="Normal 3 2" xfId="8" xr:uid="{00000000-0005-0000-0000-000082000000}"/>
    <cellStyle name="Normal 3 3" xfId="41" xr:uid="{00000000-0005-0000-0000-000083000000}"/>
    <cellStyle name="Normal 3 4" xfId="118" xr:uid="{00000000-0005-0000-0000-000084000000}"/>
    <cellStyle name="Normal 4" xfId="117" xr:uid="{00000000-0005-0000-0000-000085000000}"/>
    <cellStyle name="Normal 4 2" xfId="190" xr:uid="{00000000-0005-0000-0000-000086000000}"/>
    <cellStyle name="Normal 4 3" xfId="193" xr:uid="{00000000-0005-0000-0000-000087000000}"/>
    <cellStyle name="Normal 5" xfId="11" xr:uid="{00000000-0005-0000-0000-000088000000}"/>
    <cellStyle name="Normal 6" xfId="120" xr:uid="{00000000-0005-0000-0000-000089000000}"/>
    <cellStyle name="Normal 6 2" xfId="191" xr:uid="{00000000-0005-0000-0000-00008A000000}"/>
    <cellStyle name="Porcentagem 2" xfId="43" xr:uid="{00000000-0005-0000-0000-00008B000000}"/>
    <cellStyle name="Porcentagem 2 2" xfId="125" xr:uid="{00000000-0005-0000-0000-00008C000000}"/>
    <cellStyle name="Porcentagem 3" xfId="138" xr:uid="{00000000-0005-0000-0000-00008D000000}"/>
    <cellStyle name="Porcentagem 5" xfId="6" xr:uid="{00000000-0005-0000-0000-00008E000000}"/>
    <cellStyle name="Separador de milhares 2_ORÇAMENTO matureia corrigido (DEZ 2009)" xfId="3" xr:uid="{00000000-0005-0000-0000-00008F000000}"/>
    <cellStyle name="Vírgula 2" xfId="23" xr:uid="{00000000-0005-0000-0000-000090000000}"/>
    <cellStyle name="Vírgula 2 2" xfId="9" xr:uid="{00000000-0005-0000-0000-000091000000}"/>
    <cellStyle name="Vírgula 2 2 2" xfId="86" xr:uid="{00000000-0005-0000-0000-000092000000}"/>
    <cellStyle name="Vírgula 2 2 3" xfId="64" xr:uid="{00000000-0005-0000-0000-000093000000}"/>
    <cellStyle name="Vírgula 2 2 4" xfId="51" xr:uid="{00000000-0005-0000-0000-000094000000}"/>
    <cellStyle name="Vírgula 2 3" xfId="37" xr:uid="{00000000-0005-0000-0000-000095000000}"/>
    <cellStyle name="Vírgula 2 4" xfId="110" xr:uid="{00000000-0005-0000-0000-000096000000}"/>
    <cellStyle name="Vírgula 2 5" xfId="129" xr:uid="{00000000-0005-0000-0000-000097000000}"/>
    <cellStyle name="Vírgula 2 6" xfId="148" xr:uid="{00000000-0005-0000-0000-000098000000}"/>
    <cellStyle name="Vírgula 2 7" xfId="76" xr:uid="{00000000-0005-0000-0000-000099000000}"/>
    <cellStyle name="Vírgula 2 8" xfId="176" xr:uid="{00000000-0005-0000-0000-00009A000000}"/>
    <cellStyle name="Vírgula 3" xfId="13" xr:uid="{00000000-0005-0000-0000-00009B000000}"/>
    <cellStyle name="Vírgula 3 10" xfId="166" xr:uid="{00000000-0005-0000-0000-00009C000000}"/>
    <cellStyle name="Vírgula 3 11" xfId="187" xr:uid="{00000000-0005-0000-0000-00009D000000}"/>
    <cellStyle name="Vírgula 3 2" xfId="28" xr:uid="{00000000-0005-0000-0000-00009E000000}"/>
    <cellStyle name="Vírgula 3 2 2" xfId="94" xr:uid="{00000000-0005-0000-0000-00009F000000}"/>
    <cellStyle name="Vírgula 3 2 3" xfId="115" xr:uid="{00000000-0005-0000-0000-0000A0000000}"/>
    <cellStyle name="Vírgula 3 2 4" xfId="134" xr:uid="{00000000-0005-0000-0000-0000A1000000}"/>
    <cellStyle name="Vírgula 3 2 5" xfId="153" xr:uid="{00000000-0005-0000-0000-0000A2000000}"/>
    <cellStyle name="Vírgula 3 2 6" xfId="81" xr:uid="{00000000-0005-0000-0000-0000A3000000}"/>
    <cellStyle name="Vírgula 3 2 7" xfId="181" xr:uid="{00000000-0005-0000-0000-0000A4000000}"/>
    <cellStyle name="Vírgula 3 2 8" xfId="49" xr:uid="{00000000-0005-0000-0000-0000A5000000}"/>
    <cellStyle name="Vírgula 3 3" xfId="10" xr:uid="{00000000-0005-0000-0000-0000A6000000}"/>
    <cellStyle name="Vírgula 3 4" xfId="21" xr:uid="{00000000-0005-0000-0000-0000A7000000}"/>
    <cellStyle name="Vírgula 3 4 2" xfId="91" xr:uid="{00000000-0005-0000-0000-0000A8000000}"/>
    <cellStyle name="Vírgula 3 4 3" xfId="108" xr:uid="{00000000-0005-0000-0000-0000A9000000}"/>
    <cellStyle name="Vírgula 3 4 4" xfId="74" xr:uid="{00000000-0005-0000-0000-0000AA000000}"/>
    <cellStyle name="Vírgula 3 4 5" xfId="174" xr:uid="{00000000-0005-0000-0000-0000AB000000}"/>
    <cellStyle name="Vírgula 3 4 6" xfId="57" xr:uid="{00000000-0005-0000-0000-0000AC000000}"/>
    <cellStyle name="Vírgula 3 5" xfId="35" xr:uid="{00000000-0005-0000-0000-0000AD000000}"/>
    <cellStyle name="Vírgula 3 6" xfId="100" xr:uid="{00000000-0005-0000-0000-0000AE000000}"/>
    <cellStyle name="Vírgula 3 7" xfId="122" xr:uid="{00000000-0005-0000-0000-0000AF000000}"/>
    <cellStyle name="Vírgula 3 8" xfId="142" xr:uid="{00000000-0005-0000-0000-0000B0000000}"/>
    <cellStyle name="Vírgula 3 9" xfId="66" xr:uid="{00000000-0005-0000-0000-0000B1000000}"/>
    <cellStyle name="Vírgula 4" xfId="16" xr:uid="{00000000-0005-0000-0000-0000B2000000}"/>
    <cellStyle name="Vírgula 4 2" xfId="7" xr:uid="{00000000-0005-0000-0000-0000B3000000}"/>
    <cellStyle name="Vírgula 4 2 2" xfId="85" xr:uid="{00000000-0005-0000-0000-0000B4000000}"/>
    <cellStyle name="Vírgula 4 2 3" xfId="63" xr:uid="{00000000-0005-0000-0000-0000B5000000}"/>
    <cellStyle name="Vírgula 4 2 4" xfId="50" xr:uid="{00000000-0005-0000-0000-0000B6000000}"/>
    <cellStyle name="Vírgula 4 3" xfId="87" xr:uid="{00000000-0005-0000-0000-0000B7000000}"/>
    <cellStyle name="Vírgula 4 4" xfId="103" xr:uid="{00000000-0005-0000-0000-0000B8000000}"/>
    <cellStyle name="Vírgula 4 5" xfId="124" xr:uid="{00000000-0005-0000-0000-0000B9000000}"/>
    <cellStyle name="Vírgula 4 6" xfId="144" xr:uid="{00000000-0005-0000-0000-0000BA000000}"/>
    <cellStyle name="Vírgula 4 7" xfId="69" xr:uid="{00000000-0005-0000-0000-0000BB000000}"/>
    <cellStyle name="Vírgula 4 8" xfId="169" xr:uid="{00000000-0005-0000-0000-0000BC000000}"/>
    <cellStyle name="Vírgula 4 9" xfId="53" xr:uid="{00000000-0005-0000-0000-0000BD000000}"/>
    <cellStyle name="Vírgula 5" xfId="30" xr:uid="{00000000-0005-0000-0000-0000BE000000}"/>
    <cellStyle name="Vírgula 5 2" xfId="136" xr:uid="{00000000-0005-0000-0000-0000BF000000}"/>
    <cellStyle name="Vírgula 6" xfId="155" xr:uid="{00000000-0005-0000-0000-0000C0000000}"/>
    <cellStyle name="Vírgula 7" xfId="183" xr:uid="{00000000-0005-0000-0000-0000C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123264</xdr:colOff>
      <xdr:row>1</xdr:row>
      <xdr:rowOff>100854</xdr:rowOff>
    </xdr:from>
    <xdr:to>
      <xdr:col>5</xdr:col>
      <xdr:colOff>4426323</xdr:colOff>
      <xdr:row>5</xdr:row>
      <xdr:rowOff>280147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99293" y="280148"/>
          <a:ext cx="4303059" cy="11990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56029</xdr:colOff>
      <xdr:row>1</xdr:row>
      <xdr:rowOff>67234</xdr:rowOff>
    </xdr:from>
    <xdr:to>
      <xdr:col>9</xdr:col>
      <xdr:colOff>1199029</xdr:colOff>
      <xdr:row>4</xdr:row>
      <xdr:rowOff>168087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00764" y="246528"/>
          <a:ext cx="2353236" cy="9076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246529</xdr:colOff>
      <xdr:row>1</xdr:row>
      <xdr:rowOff>89647</xdr:rowOff>
    </xdr:from>
    <xdr:to>
      <xdr:col>10</xdr:col>
      <xdr:colOff>840441</xdr:colOff>
      <xdr:row>5</xdr:row>
      <xdr:rowOff>280147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71529" y="268941"/>
          <a:ext cx="3496236" cy="100853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134469</xdr:colOff>
      <xdr:row>1</xdr:row>
      <xdr:rowOff>78440</xdr:rowOff>
    </xdr:from>
    <xdr:to>
      <xdr:col>6</xdr:col>
      <xdr:colOff>986117</xdr:colOff>
      <xdr:row>5</xdr:row>
      <xdr:rowOff>257735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92351" y="257734"/>
          <a:ext cx="3115237" cy="11205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5</xdr:col>
      <xdr:colOff>3312</xdr:colOff>
      <xdr:row>0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81650" y="0"/>
          <a:ext cx="3312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304800</xdr:colOff>
          <xdr:row>22</xdr:row>
          <xdr:rowOff>76200</xdr:rowOff>
        </xdr:from>
        <xdr:to>
          <xdr:col>4</xdr:col>
          <xdr:colOff>428625</xdr:colOff>
          <xdr:row>24</xdr:row>
          <xdr:rowOff>142875</xdr:rowOff>
        </xdr:to>
        <xdr:sp macro="" textlink="">
          <xdr:nvSpPr>
            <xdr:cNvPr id="4097" name="Picture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5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168088</xdr:colOff>
      <xdr:row>1</xdr:row>
      <xdr:rowOff>100852</xdr:rowOff>
    </xdr:from>
    <xdr:to>
      <xdr:col>20</xdr:col>
      <xdr:colOff>515471</xdr:colOff>
      <xdr:row>6</xdr:row>
      <xdr:rowOff>89646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26470" y="257734"/>
          <a:ext cx="3081619" cy="128867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-%20%20Trabalhos%20Atuais%20UFPB\AULAS\Tecnologia%20II%20%2005.2\Equipe%20BrunaJulianaThais\Terceiro\Planilhas%20-%20pred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A%20%20-%20%20Trabalhos%20Atuais%20UFPB\AULAS\Tecnologia%20II%20%2005.2\Equipe%20BrunaJulianaThais\Quarto\PRE&#199;O2006-atualizado%20MAI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Backup%20F\Users\Aldo\Desktop\NATUB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aramy\Users\ARNALDO\Documents\ARNALDO%20GERAL\22-CLAUDINEIA\GIN&#193;SIO%20PAULISTA\10-QUADRA%20POLIESPORTIVA%202&#170;%20ETAP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ra\SERVIDOR\2012\PREFEITURAS\MARIZ&#211;POLIS\CAIXA\CONTRATOS%202011\PAVIMENTA&#199;&#195;O%20-%20MTUR\ENGENHARIA\Or&#231;amento%20pavimenta&#231;&#227;o%20500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ssoal\Downloads\PM_CRAS_SJR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2009\PREFEITURAS\Matur&#233;ia\Banco%20de%20sementes%200276650-94\PROJETO%20COMPLETO(AGOSTO)\OR&#199;AMENTO%20matureia%20corrigido%20(DEZ%202009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01\D-eng01\Meus%20documentos_Eng%201D\PREFEITURAS%20MUNICIPAIS%20ENG.%201\Joao%20Pessoa\JO&#195;O%20PESSOA%202005\Al&#231;a%20Beira%20Rio_2004\relat&#243;rio\Der\DER\PB008norte\Pb008n-RelFinal01\Pb008n-RelFinal01-Dimens&amp;ComparaPavi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iramiltonassessoria\2010\PREFEITURAS%202010\Cacimba%20de%20Areia\Caixa\CV%20Caixa%20Campo%20140.000,00\AMPLIAC&#195;O%20DO%20CAMPO%20DE%20FUTEBOL%20(140.000,0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erson\Downloads\Planilha%20Or&#231;ament&#225;ria%20-%20REM&#205;GIO%20-%201042352-11%20-%202018%20(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Backup%20F\2017\ENGENHARIA\FUNCION&#193;RIOS\TEREZA\Serra%20da%20Raiz\Pavimenta&#231;&#227;o\Or&#231;amento\Planilha%20Or&#231;ament&#225;ria%20-%20serra%20da%20raiz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A39D699\Planilha%20Or&#231;ament&#225;ria%20Gin&#225;sio%20de%20Santa%20Gertrudes_ADITAMENTO_fin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de quantitativos"/>
      <sheetName val="INSUMOS"/>
      <sheetName val="CPU"/>
      <sheetName val="ORÇAMENTO obra"/>
      <sheetName val="Cronograma Fisico"/>
      <sheetName val="Cronograma Financeiro"/>
    </sheetNames>
    <sheetDataSet>
      <sheetData sheetId="0" refreshError="1"/>
      <sheetData sheetId="1" refreshError="1">
        <row r="6">
          <cell r="C6">
            <v>1.91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COMPOSIÇÃO"/>
      <sheetName val="QUANTITATIVO"/>
      <sheetName val="CRONOGRAMA"/>
    </sheetNames>
    <sheetDataSet>
      <sheetData sheetId="0" refreshError="1">
        <row r="8">
          <cell r="C8">
            <v>1.59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"/>
      <sheetName val="Memória"/>
      <sheetName val="Orçam."/>
      <sheetName val="Pavimento"/>
      <sheetName val="Rampa"/>
      <sheetName val="Drenagem"/>
      <sheetName val="BDI"/>
      <sheetName val="Não imprimir"/>
      <sheetName val="Não imprimi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B.D.I"/>
      <sheetName val="L.S"/>
      <sheetName val="MEMORIA"/>
      <sheetName val="PLAN. DE PREÇO"/>
      <sheetName val="INVESTIMENTO"/>
      <sheetName val="COMPOSIÇÃO"/>
      <sheetName val="CRONOGRAMA"/>
    </sheetNames>
    <sheetDataSet>
      <sheetData sheetId="0">
        <row r="8">
          <cell r="C8">
            <v>1.91</v>
          </cell>
        </row>
        <row r="9">
          <cell r="C9">
            <v>2.56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 DE CALCULO"/>
      <sheetName val="ORÇAMENTO"/>
      <sheetName val="QCI"/>
      <sheetName val="Cronog CP financeira"/>
      <sheetName val="Custos Unitários "/>
      <sheetName val="COMPOSIÇÃO DO BDI "/>
      <sheetName val="CUBACA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>
        <row r="2">
          <cell r="J2" t="str">
            <v>v3.0.5</v>
          </cell>
        </row>
        <row r="3">
          <cell r="O3">
            <v>1</v>
          </cell>
        </row>
        <row r="4">
          <cell r="O4">
            <v>1</v>
          </cell>
        </row>
      </sheetData>
      <sheetData sheetId="1" refreshError="1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OGU</v>
          </cell>
          <cell r="J4" t="str">
            <v>Equipamentos comunitários</v>
          </cell>
        </row>
        <row r="5">
          <cell r="F5" t="str">
            <v>PREFEITURA DE SÃO JOÃO DO RIO DO PEIXE</v>
          </cell>
          <cell r="J5" t="str">
            <v>Pavimentação</v>
          </cell>
        </row>
        <row r="6">
          <cell r="F6" t="str">
            <v>SÃO JOÃO DO RIO DO PEIXE / PB</v>
          </cell>
          <cell r="J6" t="str">
            <v xml:space="preserve">Drenagem </v>
          </cell>
        </row>
        <row r="7">
          <cell r="F7" t="str">
            <v>1081694-42</v>
          </cell>
          <cell r="J7" t="str">
            <v>Abastecimento de água</v>
          </cell>
        </row>
        <row r="8">
          <cell r="F8" t="str">
            <v>923828</v>
          </cell>
          <cell r="J8" t="str">
            <v>Esgotamento sanitário</v>
          </cell>
        </row>
        <row r="9">
          <cell r="F9">
            <v>477500</v>
          </cell>
          <cell r="J9" t="str">
            <v>Energia elétrica e iluminação pública</v>
          </cell>
        </row>
        <row r="10">
          <cell r="F10">
            <v>11559.35</v>
          </cell>
          <cell r="J10" t="str">
            <v>Coleta e tratamento de resíduos sólidos</v>
          </cell>
        </row>
        <row r="11"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 t="str">
            <v>CONSTRUÇÃO DE CRAS</v>
          </cell>
          <cell r="J16" t="str">
            <v>Instrumentos e ações em planejamento e gestão pública</v>
          </cell>
        </row>
        <row r="17">
          <cell r="F17" t="str">
            <v>CONSTRUÇÃO DE CRAS</v>
          </cell>
          <cell r="J17" t="str">
            <v>Ações complementares às obras</v>
          </cell>
        </row>
        <row r="18">
          <cell r="F18" t="str">
            <v>DESONERADO</v>
          </cell>
          <cell r="J18" t="str">
            <v>Gerenciamento</v>
          </cell>
        </row>
        <row r="19">
          <cell r="J19" t="str">
            <v>Trabalho social</v>
          </cell>
        </row>
        <row r="22">
          <cell r="F22" t="str">
            <v>PEDRO SOUZA DOS S LEITAO NUNES</v>
          </cell>
        </row>
        <row r="23">
          <cell r="F23" t="str">
            <v>161604632-5</v>
          </cell>
        </row>
      </sheetData>
      <sheetData sheetId="2" refreshError="1"/>
      <sheetData sheetId="3" refreshError="1"/>
      <sheetData sheetId="4" refreshError="1">
        <row r="8">
          <cell r="F8" t="str">
            <v>'[Referência 02-2022.xls]Banco'!$a5:$a$65536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489059.35000000009</v>
          </cell>
          <cell r="Z15" t="str">
            <v/>
          </cell>
          <cell r="AA15">
            <v>11559.34999999998</v>
          </cell>
          <cell r="AB15">
            <v>0</v>
          </cell>
        </row>
        <row r="16">
          <cell r="X16">
            <v>489059.35</v>
          </cell>
          <cell r="Z16" t="str">
            <v/>
          </cell>
          <cell r="AA16">
            <v>11559.34999999998</v>
          </cell>
          <cell r="AB16">
            <v>0</v>
          </cell>
        </row>
        <row r="17">
          <cell r="X17">
            <v>7686.55</v>
          </cell>
          <cell r="Z17" t="str">
            <v/>
          </cell>
          <cell r="AA17">
            <v>181.67840312735009</v>
          </cell>
          <cell r="AB17">
            <v>0</v>
          </cell>
        </row>
        <row r="18">
          <cell r="X18">
            <v>2281.36</v>
          </cell>
          <cell r="Z18" t="str">
            <v>RA</v>
          </cell>
          <cell r="AA18">
            <v>53.921960015691241</v>
          </cell>
          <cell r="AB18">
            <v>0</v>
          </cell>
        </row>
        <row r="19">
          <cell r="X19">
            <v>5354.24</v>
          </cell>
          <cell r="Z19" t="str">
            <v>RA</v>
          </cell>
          <cell r="AA19">
            <v>126.55219482870508</v>
          </cell>
          <cell r="AB19">
            <v>0</v>
          </cell>
        </row>
        <row r="20">
          <cell r="X20">
            <v>50.95</v>
          </cell>
          <cell r="Z20" t="str">
            <v>RA</v>
          </cell>
          <cell r="AA20">
            <v>1.2042482829537946</v>
          </cell>
          <cell r="AB20">
            <v>0</v>
          </cell>
        </row>
        <row r="21">
          <cell r="X21">
            <v>38856.53</v>
          </cell>
          <cell r="Z21" t="str">
            <v/>
          </cell>
          <cell r="AA21">
            <v>918.40843050132673</v>
          </cell>
          <cell r="AB21">
            <v>0</v>
          </cell>
        </row>
        <row r="22">
          <cell r="X22">
            <v>3722.78</v>
          </cell>
          <cell r="Z22" t="str">
            <v>RA</v>
          </cell>
          <cell r="AA22">
            <v>87.991195737286105</v>
          </cell>
          <cell r="AB22">
            <v>0</v>
          </cell>
        </row>
        <row r="23">
          <cell r="X23">
            <v>152.16999999999999</v>
          </cell>
          <cell r="Z23" t="str">
            <v>RA</v>
          </cell>
          <cell r="AA23">
            <v>3.5966724478327556</v>
          </cell>
          <cell r="AB23">
            <v>0</v>
          </cell>
        </row>
        <row r="24">
          <cell r="X24">
            <v>8235.4599999999991</v>
          </cell>
          <cell r="Z24" t="str">
            <v>RA</v>
          </cell>
          <cell r="AA24">
            <v>194.65237614003249</v>
          </cell>
          <cell r="AB24">
            <v>0</v>
          </cell>
        </row>
        <row r="25">
          <cell r="X25">
            <v>4412.6499999999996</v>
          </cell>
          <cell r="Z25" t="str">
            <v>RA</v>
          </cell>
          <cell r="AA25">
            <v>104.29688293966754</v>
          </cell>
          <cell r="AB25">
            <v>0</v>
          </cell>
        </row>
        <row r="26">
          <cell r="X26">
            <v>5481</v>
          </cell>
          <cell r="Z26" t="str">
            <v>RA</v>
          </cell>
          <cell r="AA26">
            <v>129.54827946751223</v>
          </cell>
          <cell r="AB26">
            <v>0</v>
          </cell>
        </row>
        <row r="27">
          <cell r="X27">
            <v>12887.11</v>
          </cell>
          <cell r="Z27" t="str">
            <v>RA</v>
          </cell>
          <cell r="AA27">
            <v>304.59823532358536</v>
          </cell>
          <cell r="AB27">
            <v>0</v>
          </cell>
        </row>
        <row r="28">
          <cell r="X28">
            <v>3965.36</v>
          </cell>
          <cell r="Z28" t="str">
            <v>RA</v>
          </cell>
          <cell r="AA28">
            <v>93.724788445410383</v>
          </cell>
          <cell r="AB28">
            <v>0</v>
          </cell>
        </row>
        <row r="29">
          <cell r="X29">
            <v>110580.35</v>
          </cell>
          <cell r="Z29" t="str">
            <v/>
          </cell>
          <cell r="AA29">
            <v>2613.6643104206014</v>
          </cell>
          <cell r="AB29">
            <v>0</v>
          </cell>
        </row>
        <row r="30">
          <cell r="X30">
            <v>11589.17</v>
          </cell>
          <cell r="Z30" t="str">
            <v>RA</v>
          </cell>
          <cell r="AA30">
            <v>273.92027621903094</v>
          </cell>
          <cell r="AB30">
            <v>0</v>
          </cell>
        </row>
        <row r="31">
          <cell r="X31">
            <v>10020.049999999999</v>
          </cell>
          <cell r="Z31" t="str">
            <v>RA</v>
          </cell>
          <cell r="AA31">
            <v>236.83273812779524</v>
          </cell>
          <cell r="AB31">
            <v>0</v>
          </cell>
        </row>
        <row r="32">
          <cell r="X32">
            <v>495.24</v>
          </cell>
          <cell r="Z32" t="str">
            <v>RA</v>
          </cell>
          <cell r="AA32">
            <v>11.705435125614077</v>
          </cell>
          <cell r="AB32">
            <v>0</v>
          </cell>
        </row>
        <row r="33">
          <cell r="X33">
            <v>10748.44</v>
          </cell>
          <cell r="Z33" t="str">
            <v>RA</v>
          </cell>
          <cell r="AA33">
            <v>254.04887957668075</v>
          </cell>
          <cell r="AB33">
            <v>0</v>
          </cell>
        </row>
        <row r="34">
          <cell r="X34">
            <v>10057.25</v>
          </cell>
          <cell r="Z34" t="str">
            <v>RA</v>
          </cell>
          <cell r="AA34">
            <v>237.71199300759665</v>
          </cell>
          <cell r="AB34">
            <v>0</v>
          </cell>
        </row>
        <row r="35">
          <cell r="X35">
            <v>753.9</v>
          </cell>
          <cell r="Z35" t="str">
            <v>RA</v>
          </cell>
          <cell r="AA35">
            <v>17.819092846297657</v>
          </cell>
          <cell r="AB35">
            <v>0</v>
          </cell>
        </row>
        <row r="36">
          <cell r="X36">
            <v>52453.08</v>
          </cell>
          <cell r="Z36" t="str">
            <v>RA</v>
          </cell>
          <cell r="AA36">
            <v>1239.7749072745441</v>
          </cell>
          <cell r="AB36">
            <v>0</v>
          </cell>
        </row>
        <row r="37">
          <cell r="X37">
            <v>9417.32</v>
          </cell>
          <cell r="Z37" t="str">
            <v>RA</v>
          </cell>
          <cell r="AA37">
            <v>222.58668184546471</v>
          </cell>
          <cell r="AB37">
            <v>0</v>
          </cell>
        </row>
        <row r="38">
          <cell r="X38">
            <v>5045.8999999999996</v>
          </cell>
          <cell r="Z38" t="str">
            <v>RA</v>
          </cell>
          <cell r="AA38">
            <v>119.26430639757706</v>
          </cell>
          <cell r="AB38">
            <v>0</v>
          </cell>
        </row>
        <row r="39">
          <cell r="X39">
            <v>102929.57</v>
          </cell>
          <cell r="Z39" t="str">
            <v/>
          </cell>
          <cell r="AA39">
            <v>2432.8313628591241</v>
          </cell>
          <cell r="AB39">
            <v>0</v>
          </cell>
        </row>
        <row r="40">
          <cell r="X40">
            <v>34853.550000000003</v>
          </cell>
          <cell r="Z40" t="str">
            <v>RA</v>
          </cell>
          <cell r="AA40">
            <v>823.79446010489164</v>
          </cell>
          <cell r="AB40">
            <v>0</v>
          </cell>
        </row>
        <row r="41">
          <cell r="X41">
            <v>4356.07</v>
          </cell>
          <cell r="Z41" t="str">
            <v>RA</v>
          </cell>
          <cell r="AA41">
            <v>102.95956463055025</v>
          </cell>
          <cell r="AB41">
            <v>0</v>
          </cell>
        </row>
        <row r="42">
          <cell r="X42">
            <v>22059.8</v>
          </cell>
          <cell r="Z42" t="str">
            <v>RA</v>
          </cell>
          <cell r="AA42">
            <v>521.4028708990013</v>
          </cell>
          <cell r="AB42">
            <v>0</v>
          </cell>
        </row>
        <row r="43">
          <cell r="X43">
            <v>2888.28</v>
          </cell>
          <cell r="Z43" t="str">
            <v>RA</v>
          </cell>
          <cell r="AA43">
            <v>68.267050651418757</v>
          </cell>
          <cell r="AB43">
            <v>0</v>
          </cell>
        </row>
        <row r="44">
          <cell r="X44">
            <v>11814.76</v>
          </cell>
          <cell r="Z44" t="str">
            <v>RA</v>
          </cell>
          <cell r="AA44">
            <v>279.25229526027817</v>
          </cell>
          <cell r="AB44">
            <v>0</v>
          </cell>
        </row>
        <row r="45">
          <cell r="X45">
            <v>16105.33</v>
          </cell>
          <cell r="Z45" t="str">
            <v>RA</v>
          </cell>
          <cell r="AA45">
            <v>380.66370949762972</v>
          </cell>
          <cell r="AB45">
            <v>0</v>
          </cell>
        </row>
        <row r="46">
          <cell r="X46">
            <v>3254.09</v>
          </cell>
          <cell r="Z46" t="str">
            <v>RA</v>
          </cell>
          <cell r="AA46">
            <v>76.913293328304476</v>
          </cell>
          <cell r="AB46">
            <v>0</v>
          </cell>
        </row>
        <row r="47">
          <cell r="X47">
            <v>7597.69</v>
          </cell>
          <cell r="Z47" t="str">
            <v>RA</v>
          </cell>
          <cell r="AA47">
            <v>179.57811848705032</v>
          </cell>
          <cell r="AB47">
            <v>0</v>
          </cell>
        </row>
        <row r="48">
          <cell r="X48">
            <v>38646.879999999997</v>
          </cell>
          <cell r="Z48" t="str">
            <v/>
          </cell>
          <cell r="AA48">
            <v>913.45316744889772</v>
          </cell>
          <cell r="AB48">
            <v>0</v>
          </cell>
        </row>
        <row r="49">
          <cell r="X49">
            <v>38078.839999999997</v>
          </cell>
          <cell r="Z49" t="str">
            <v/>
          </cell>
          <cell r="AA49">
            <v>900.02703997786591</v>
          </cell>
          <cell r="AB49">
            <v>0</v>
          </cell>
        </row>
        <row r="50">
          <cell r="X50">
            <v>6446.79</v>
          </cell>
          <cell r="Z50" t="str">
            <v>RA</v>
          </cell>
          <cell r="AA50">
            <v>152.375579746098</v>
          </cell>
          <cell r="AB50">
            <v>0</v>
          </cell>
        </row>
        <row r="51">
          <cell r="X51">
            <v>7142.39</v>
          </cell>
          <cell r="Z51" t="str">
            <v>RA</v>
          </cell>
          <cell r="AA51">
            <v>168.81670056302949</v>
          </cell>
          <cell r="AB51">
            <v>0</v>
          </cell>
        </row>
        <row r="52">
          <cell r="X52">
            <v>7208.16</v>
          </cell>
          <cell r="Z52" t="str">
            <v>RA</v>
          </cell>
          <cell r="AA52">
            <v>170.3712326448719</v>
          </cell>
          <cell r="AB52">
            <v>0</v>
          </cell>
        </row>
        <row r="53">
          <cell r="X53">
            <v>1968.82</v>
          </cell>
          <cell r="Z53" t="str">
            <v>RA</v>
          </cell>
          <cell r="AA53">
            <v>46.534800872327565</v>
          </cell>
          <cell r="AB53">
            <v>0</v>
          </cell>
        </row>
        <row r="54">
          <cell r="X54">
            <v>7201.89</v>
          </cell>
          <cell r="Z54" t="str">
            <v>RA</v>
          </cell>
          <cell r="AA54">
            <v>170.2230356530344</v>
          </cell>
          <cell r="AB54">
            <v>0</v>
          </cell>
        </row>
        <row r="55">
          <cell r="X55">
            <v>1608.78</v>
          </cell>
          <cell r="Z55" t="str">
            <v>RA</v>
          </cell>
          <cell r="AA55">
            <v>38.024937245346528</v>
          </cell>
          <cell r="AB55">
            <v>0</v>
          </cell>
        </row>
        <row r="56">
          <cell r="X56">
            <v>751.4</v>
          </cell>
          <cell r="Z56" t="str">
            <v>RA</v>
          </cell>
          <cell r="AA56">
            <v>17.760003136633586</v>
          </cell>
          <cell r="AB56">
            <v>0</v>
          </cell>
        </row>
        <row r="57">
          <cell r="X57">
            <v>5750.61</v>
          </cell>
          <cell r="Z57" t="str">
            <v>RA</v>
          </cell>
          <cell r="AA57">
            <v>135.92075011652443</v>
          </cell>
          <cell r="AB57">
            <v>0</v>
          </cell>
        </row>
        <row r="58">
          <cell r="X58">
            <v>568.04</v>
          </cell>
          <cell r="Z58" t="str">
            <v/>
          </cell>
          <cell r="AA58">
            <v>13.426127471031863</v>
          </cell>
          <cell r="AB58">
            <v>0</v>
          </cell>
        </row>
        <row r="59">
          <cell r="X59">
            <v>116.88</v>
          </cell>
          <cell r="Z59" t="str">
            <v>RA</v>
          </cell>
          <cell r="AA59">
            <v>2.7625621062147103</v>
          </cell>
          <cell r="AB59">
            <v>0</v>
          </cell>
        </row>
        <row r="60">
          <cell r="X60">
            <v>451.16</v>
          </cell>
          <cell r="Z60" t="str">
            <v>RA</v>
          </cell>
          <cell r="AA60">
            <v>10.663565364817153</v>
          </cell>
          <cell r="AB60">
            <v>0</v>
          </cell>
        </row>
        <row r="61">
          <cell r="X61">
            <v>62815.15</v>
          </cell>
          <cell r="Z61" t="str">
            <v/>
          </cell>
          <cell r="AA61">
            <v>1484.6915904020616</v>
          </cell>
          <cell r="AB61">
            <v>0</v>
          </cell>
        </row>
        <row r="62">
          <cell r="X62">
            <v>4866.1099999999997</v>
          </cell>
          <cell r="Z62" t="str">
            <v>RA</v>
          </cell>
          <cell r="AA62">
            <v>115.01481083737563</v>
          </cell>
          <cell r="AB62">
            <v>0</v>
          </cell>
        </row>
        <row r="63">
          <cell r="X63">
            <v>8257.73</v>
          </cell>
          <cell r="Z63" t="str">
            <v>RA</v>
          </cell>
          <cell r="AA63">
            <v>195.17874727372006</v>
          </cell>
          <cell r="AB63">
            <v>0</v>
          </cell>
        </row>
        <row r="64">
          <cell r="X64">
            <v>23225.39</v>
          </cell>
          <cell r="Z64" t="str">
            <v>RA</v>
          </cell>
          <cell r="AA64">
            <v>548.95262077393966</v>
          </cell>
          <cell r="AB64">
            <v>0</v>
          </cell>
        </row>
        <row r="65">
          <cell r="X65">
            <v>11575.38</v>
          </cell>
          <cell r="Z65" t="str">
            <v>RA</v>
          </cell>
          <cell r="AA65">
            <v>273.59433738052388</v>
          </cell>
          <cell r="AB65">
            <v>0</v>
          </cell>
        </row>
        <row r="66">
          <cell r="X66">
            <v>14890.54</v>
          </cell>
          <cell r="Z66" t="str">
            <v>RA</v>
          </cell>
          <cell r="AA66">
            <v>351.95107413650237</v>
          </cell>
          <cell r="AB66">
            <v>0</v>
          </cell>
        </row>
        <row r="67">
          <cell r="X67">
            <v>70517.55</v>
          </cell>
          <cell r="Z67" t="str">
            <v/>
          </cell>
          <cell r="AA67">
            <v>1666.7446222886822</v>
          </cell>
          <cell r="AB67">
            <v>0</v>
          </cell>
        </row>
        <row r="68">
          <cell r="X68">
            <v>5907.84</v>
          </cell>
          <cell r="Z68" t="str">
            <v>RA</v>
          </cell>
          <cell r="AA68">
            <v>139.63702013671727</v>
          </cell>
          <cell r="AB68">
            <v>0</v>
          </cell>
        </row>
        <row r="69">
          <cell r="X69">
            <v>7242.72</v>
          </cell>
          <cell r="Z69" t="str">
            <v>RA</v>
          </cell>
          <cell r="AA69">
            <v>171.18808879126803</v>
          </cell>
          <cell r="AB69">
            <v>0</v>
          </cell>
        </row>
        <row r="70">
          <cell r="X70">
            <v>6866.34</v>
          </cell>
          <cell r="Z70" t="str">
            <v>RA</v>
          </cell>
          <cell r="AA70">
            <v>162.29201482192261</v>
          </cell>
          <cell r="AB70">
            <v>0</v>
          </cell>
        </row>
        <row r="71">
          <cell r="X71">
            <v>18008.740000000002</v>
          </cell>
          <cell r="Z71" t="str">
            <v>RA</v>
          </cell>
          <cell r="AA71">
            <v>425.65248720630655</v>
          </cell>
          <cell r="AB71">
            <v>0</v>
          </cell>
        </row>
        <row r="72">
          <cell r="X72">
            <v>4024.18</v>
          </cell>
          <cell r="Z72" t="str">
            <v>RA</v>
          </cell>
          <cell r="AA72">
            <v>95.115051134386661</v>
          </cell>
          <cell r="AB72">
            <v>0</v>
          </cell>
        </row>
        <row r="73">
          <cell r="X73">
            <v>4833.8599999999997</v>
          </cell>
          <cell r="Z73" t="str">
            <v>RA</v>
          </cell>
          <cell r="AA73">
            <v>114.2525535827091</v>
          </cell>
          <cell r="AB73">
            <v>0</v>
          </cell>
        </row>
        <row r="74">
          <cell r="X74">
            <v>885.26</v>
          </cell>
          <cell r="Z74" t="str">
            <v>RA</v>
          </cell>
          <cell r="AA74">
            <v>20.923902550886677</v>
          </cell>
          <cell r="AB74">
            <v>0</v>
          </cell>
        </row>
        <row r="75">
          <cell r="X75">
            <v>7600.83</v>
          </cell>
          <cell r="Z75" t="str">
            <v>RA</v>
          </cell>
          <cell r="AA75">
            <v>179.65233516238843</v>
          </cell>
          <cell r="AB75">
            <v>0</v>
          </cell>
        </row>
        <row r="76">
          <cell r="X76">
            <v>4832.28</v>
          </cell>
          <cell r="Z76" t="str">
            <v>RA</v>
          </cell>
          <cell r="AA76">
            <v>114.21520888620141</v>
          </cell>
          <cell r="AB76">
            <v>0</v>
          </cell>
        </row>
        <row r="77">
          <cell r="X77">
            <v>10315.5</v>
          </cell>
          <cell r="Z77" t="str">
            <v>RA</v>
          </cell>
          <cell r="AA77">
            <v>243.81596001589534</v>
          </cell>
          <cell r="AB77">
            <v>0</v>
          </cell>
        </row>
        <row r="78">
          <cell r="X78">
            <v>2688.67</v>
          </cell>
          <cell r="Z78" t="str">
            <v/>
          </cell>
          <cell r="AA78">
            <v>63.549091873000563</v>
          </cell>
          <cell r="AB78">
            <v>0</v>
          </cell>
        </row>
        <row r="79">
          <cell r="X79">
            <v>150.9</v>
          </cell>
          <cell r="Z79" t="str">
            <v>RA</v>
          </cell>
          <cell r="AA79">
            <v>3.5666548753234073</v>
          </cell>
          <cell r="AB79">
            <v>0</v>
          </cell>
        </row>
        <row r="80">
          <cell r="X80">
            <v>120.92</v>
          </cell>
          <cell r="Z80" t="str">
            <v>RA</v>
          </cell>
          <cell r="AA80">
            <v>2.8580510770318512</v>
          </cell>
          <cell r="AB80">
            <v>0</v>
          </cell>
        </row>
        <row r="81">
          <cell r="X81">
            <v>29.16</v>
          </cell>
          <cell r="Z81" t="str">
            <v>RA</v>
          </cell>
          <cell r="AA81">
            <v>0.68922237352173987</v>
          </cell>
          <cell r="AB81">
            <v>0</v>
          </cell>
        </row>
        <row r="82">
          <cell r="X82">
            <v>115.5</v>
          </cell>
          <cell r="Z82" t="str">
            <v>RA</v>
          </cell>
          <cell r="AA82">
            <v>2.7299445864801424</v>
          </cell>
          <cell r="AB82">
            <v>0</v>
          </cell>
        </row>
        <row r="83">
          <cell r="X83">
            <v>702.11</v>
          </cell>
          <cell r="Z83" t="str">
            <v>RA</v>
          </cell>
          <cell r="AA83">
            <v>16.594990420896735</v>
          </cell>
          <cell r="AB83">
            <v>0</v>
          </cell>
        </row>
        <row r="84">
          <cell r="X84">
            <v>116.5</v>
          </cell>
          <cell r="Z84" t="str">
            <v>RA</v>
          </cell>
          <cell r="AA84">
            <v>2.7535804703457716</v>
          </cell>
          <cell r="AB84">
            <v>0</v>
          </cell>
        </row>
        <row r="85">
          <cell r="X85">
            <v>192.64</v>
          </cell>
          <cell r="Z85" t="str">
            <v>RA</v>
          </cell>
          <cell r="AA85">
            <v>4.553216667874759</v>
          </cell>
          <cell r="AB85">
            <v>0</v>
          </cell>
        </row>
        <row r="86">
          <cell r="X86">
            <v>1260.94</v>
          </cell>
          <cell r="Z86" t="str">
            <v>RA</v>
          </cell>
          <cell r="AA86">
            <v>29.803431401526158</v>
          </cell>
          <cell r="AB86">
            <v>0</v>
          </cell>
        </row>
        <row r="87">
          <cell r="X87">
            <v>29668.7</v>
          </cell>
          <cell r="Z87" t="str">
            <v/>
          </cell>
          <cell r="AA87">
            <v>701.24594764418532</v>
          </cell>
          <cell r="AB87">
            <v>0</v>
          </cell>
        </row>
        <row r="88">
          <cell r="X88">
            <v>14.44</v>
          </cell>
          <cell r="Z88" t="str">
            <v>RA</v>
          </cell>
          <cell r="AA88">
            <v>0.34130216301968186</v>
          </cell>
          <cell r="AB88">
            <v>0</v>
          </cell>
        </row>
        <row r="89">
          <cell r="X89">
            <v>37.92</v>
          </cell>
          <cell r="Z89" t="str">
            <v>RA</v>
          </cell>
          <cell r="AA89">
            <v>0.89627271618464943</v>
          </cell>
          <cell r="AB89">
            <v>0</v>
          </cell>
        </row>
        <row r="90">
          <cell r="X90">
            <v>22.28</v>
          </cell>
          <cell r="Z90" t="str">
            <v>RA</v>
          </cell>
          <cell r="AA90">
            <v>0.52660749252621286</v>
          </cell>
          <cell r="AB90">
            <v>0</v>
          </cell>
        </row>
        <row r="91">
          <cell r="X91">
            <v>66.72</v>
          </cell>
          <cell r="Z91" t="str">
            <v>RA</v>
          </cell>
          <cell r="AA91">
            <v>1.5769861715147628</v>
          </cell>
          <cell r="AB91">
            <v>0</v>
          </cell>
        </row>
        <row r="92">
          <cell r="X92">
            <v>137.9</v>
          </cell>
          <cell r="Z92" t="str">
            <v>RA</v>
          </cell>
          <cell r="AA92">
            <v>3.2593883850702308</v>
          </cell>
          <cell r="AB92">
            <v>0</v>
          </cell>
        </row>
        <row r="93">
          <cell r="X93">
            <v>72.930000000000007</v>
          </cell>
          <cell r="Z93" t="str">
            <v>RA</v>
          </cell>
          <cell r="AA93">
            <v>1.7237650103203188</v>
          </cell>
          <cell r="AB93">
            <v>0</v>
          </cell>
        </row>
        <row r="94">
          <cell r="X94">
            <v>30.81</v>
          </cell>
          <cell r="Z94" t="str">
            <v>RA</v>
          </cell>
          <cell r="AA94">
            <v>0.72822158190002761</v>
          </cell>
          <cell r="AB94">
            <v>0</v>
          </cell>
        </row>
        <row r="95">
          <cell r="X95">
            <v>235.51</v>
          </cell>
          <cell r="Z95" t="str">
            <v>RA</v>
          </cell>
          <cell r="AA95">
            <v>5.5664870091942715</v>
          </cell>
          <cell r="AB95">
            <v>0</v>
          </cell>
        </row>
        <row r="96">
          <cell r="X96">
            <v>473.6</v>
          </cell>
          <cell r="Z96" t="str">
            <v>RA</v>
          </cell>
          <cell r="AA96">
            <v>11.193954598761866</v>
          </cell>
          <cell r="AB96">
            <v>0</v>
          </cell>
        </row>
        <row r="97">
          <cell r="X97">
            <v>96.4</v>
          </cell>
          <cell r="Z97" t="str">
            <v>RA</v>
          </cell>
          <cell r="AA97">
            <v>2.2784992046466299</v>
          </cell>
          <cell r="AB97">
            <v>0</v>
          </cell>
        </row>
        <row r="98">
          <cell r="X98">
            <v>156.96</v>
          </cell>
          <cell r="Z98" t="str">
            <v>RA</v>
          </cell>
          <cell r="AA98">
            <v>3.7098883315491187</v>
          </cell>
          <cell r="AB98">
            <v>0</v>
          </cell>
        </row>
        <row r="99">
          <cell r="X99">
            <v>2344.71</v>
          </cell>
          <cell r="Z99" t="str">
            <v>RA</v>
          </cell>
          <cell r="AA99">
            <v>55.419293258578833</v>
          </cell>
          <cell r="AB99">
            <v>0</v>
          </cell>
        </row>
        <row r="100">
          <cell r="X100">
            <v>8281.1</v>
          </cell>
          <cell r="Z100" t="str">
            <v>RA</v>
          </cell>
          <cell r="AA100">
            <v>195.73111787965982</v>
          </cell>
          <cell r="AB100">
            <v>0</v>
          </cell>
        </row>
        <row r="101">
          <cell r="X101">
            <v>232.24</v>
          </cell>
          <cell r="Z101" t="str">
            <v>RA</v>
          </cell>
          <cell r="AA101">
            <v>5.4891976689536648</v>
          </cell>
          <cell r="AB101">
            <v>0</v>
          </cell>
        </row>
        <row r="102">
          <cell r="X102">
            <v>591.51</v>
          </cell>
          <cell r="Z102" t="str">
            <v>RA</v>
          </cell>
          <cell r="AA102">
            <v>13.980861665358175</v>
          </cell>
          <cell r="AB102">
            <v>0</v>
          </cell>
        </row>
        <row r="103">
          <cell r="X103">
            <v>1700.24</v>
          </cell>
          <cell r="Z103" t="str">
            <v>RA</v>
          </cell>
          <cell r="AA103">
            <v>40.186675183696948</v>
          </cell>
          <cell r="AB103">
            <v>0</v>
          </cell>
        </row>
        <row r="104">
          <cell r="X104">
            <v>570.72</v>
          </cell>
          <cell r="Z104" t="str">
            <v>RA</v>
          </cell>
          <cell r="AA104">
            <v>13.489471639791748</v>
          </cell>
          <cell r="AB104">
            <v>0</v>
          </cell>
        </row>
        <row r="105">
          <cell r="X105">
            <v>1217.3399999999999</v>
          </cell>
          <cell r="Z105" t="str">
            <v>RA</v>
          </cell>
          <cell r="AA105">
            <v>28.772906864984733</v>
          </cell>
          <cell r="AB105">
            <v>0</v>
          </cell>
        </row>
        <row r="106">
          <cell r="X106">
            <v>112.74</v>
          </cell>
          <cell r="Z106" t="str">
            <v>RA</v>
          </cell>
          <cell r="AA106">
            <v>2.6647095470110065</v>
          </cell>
          <cell r="AB106">
            <v>0</v>
          </cell>
        </row>
        <row r="107">
          <cell r="X107">
            <v>5400.4</v>
          </cell>
          <cell r="Z107" t="str">
            <v>RA</v>
          </cell>
          <cell r="AA107">
            <v>127.64322722794252</v>
          </cell>
          <cell r="AB107">
            <v>0</v>
          </cell>
        </row>
        <row r="108">
          <cell r="X108">
            <v>7872.23</v>
          </cell>
          <cell r="Z108" t="str">
            <v>RA</v>
          </cell>
          <cell r="AA108">
            <v>186.06711404352009</v>
          </cell>
          <cell r="AB108">
            <v>0</v>
          </cell>
        </row>
        <row r="109">
          <cell r="X109">
            <v>10377.01</v>
          </cell>
          <cell r="Z109" t="str">
            <v/>
          </cell>
          <cell r="AA109">
            <v>245.2698032324702</v>
          </cell>
          <cell r="AB109">
            <v>0</v>
          </cell>
        </row>
        <row r="110">
          <cell r="X110">
            <v>122.01</v>
          </cell>
          <cell r="Z110" t="str">
            <v>RA</v>
          </cell>
          <cell r="AA110">
            <v>2.8838141904453871</v>
          </cell>
          <cell r="AB110">
            <v>0</v>
          </cell>
        </row>
        <row r="111">
          <cell r="X111">
            <v>29.8</v>
          </cell>
          <cell r="Z111" t="str">
            <v>RA</v>
          </cell>
          <cell r="AA111">
            <v>0.70434933919574239</v>
          </cell>
          <cell r="AB111">
            <v>0</v>
          </cell>
        </row>
        <row r="112">
          <cell r="X112">
            <v>82.01</v>
          </cell>
          <cell r="Z112" t="str">
            <v>RA</v>
          </cell>
          <cell r="AA112">
            <v>1.9383788358202294</v>
          </cell>
          <cell r="AB112">
            <v>0</v>
          </cell>
        </row>
        <row r="113">
          <cell r="X113">
            <v>511.61</v>
          </cell>
          <cell r="Z113" t="str">
            <v>RA</v>
          </cell>
          <cell r="AA113">
            <v>12.092354544494423</v>
          </cell>
          <cell r="AB113">
            <v>0</v>
          </cell>
        </row>
        <row r="114">
          <cell r="X114">
            <v>163.30000000000001</v>
          </cell>
          <cell r="Z114" t="str">
            <v>RA</v>
          </cell>
          <cell r="AA114">
            <v>3.8597398352572063</v>
          </cell>
          <cell r="AB114">
            <v>0</v>
          </cell>
        </row>
        <row r="115">
          <cell r="X115">
            <v>502.32</v>
          </cell>
          <cell r="Z115" t="str">
            <v>RA</v>
          </cell>
          <cell r="AA115">
            <v>11.872777183382729</v>
          </cell>
          <cell r="AB115">
            <v>0</v>
          </cell>
        </row>
        <row r="116">
          <cell r="X116">
            <v>194.99</v>
          </cell>
          <cell r="Z116" t="str">
            <v>RA</v>
          </cell>
          <cell r="AA116">
            <v>4.6087609949589874</v>
          </cell>
          <cell r="AB116">
            <v>0</v>
          </cell>
        </row>
        <row r="117">
          <cell r="X117">
            <v>215.52</v>
          </cell>
          <cell r="Z117" t="str">
            <v>RA</v>
          </cell>
          <cell r="AA117">
            <v>5.0940056907203495</v>
          </cell>
          <cell r="AB117">
            <v>0</v>
          </cell>
        </row>
        <row r="118">
          <cell r="X118">
            <v>128.25</v>
          </cell>
          <cell r="Z118" t="str">
            <v>RA</v>
          </cell>
          <cell r="AA118">
            <v>3.0313021057669114</v>
          </cell>
          <cell r="AB118">
            <v>0</v>
          </cell>
        </row>
        <row r="119">
          <cell r="X119">
            <v>58.58</v>
          </cell>
          <cell r="Z119" t="str">
            <v>RA</v>
          </cell>
          <cell r="AA119">
            <v>1.3845900768485433</v>
          </cell>
          <cell r="AB119">
            <v>0</v>
          </cell>
        </row>
        <row r="120">
          <cell r="X120">
            <v>743.34</v>
          </cell>
          <cell r="Z120" t="str">
            <v>RA</v>
          </cell>
          <cell r="AA120">
            <v>17.569497912676617</v>
          </cell>
          <cell r="AB120">
            <v>0</v>
          </cell>
        </row>
        <row r="121">
          <cell r="X121">
            <v>52.06</v>
          </cell>
          <cell r="Z121" t="str">
            <v>RA</v>
          </cell>
          <cell r="AA121">
            <v>1.2304841140446428</v>
          </cell>
          <cell r="AB121">
            <v>0</v>
          </cell>
        </row>
        <row r="122">
          <cell r="X122">
            <v>1043.95</v>
          </cell>
          <cell r="Z122" t="str">
            <v>RA</v>
          </cell>
          <cell r="AA122">
            <v>24.674680961523332</v>
          </cell>
          <cell r="AB122">
            <v>0</v>
          </cell>
        </row>
        <row r="123">
          <cell r="X123">
            <v>3007.19</v>
          </cell>
          <cell r="Z123" t="str">
            <v>RA</v>
          </cell>
          <cell r="AA123">
            <v>71.077593601880693</v>
          </cell>
          <cell r="AB123">
            <v>0</v>
          </cell>
        </row>
        <row r="124">
          <cell r="X124">
            <v>2362.85</v>
          </cell>
          <cell r="Z124" t="str">
            <v>RA</v>
          </cell>
          <cell r="AA124">
            <v>55.848048191901341</v>
          </cell>
          <cell r="AB124">
            <v>0</v>
          </cell>
        </row>
        <row r="125">
          <cell r="X125">
            <v>1159.23</v>
          </cell>
          <cell r="Z125" t="str">
            <v>RA</v>
          </cell>
          <cell r="AA125">
            <v>27.399425653553035</v>
          </cell>
          <cell r="AB125">
            <v>0</v>
          </cell>
        </row>
        <row r="126">
          <cell r="X126">
            <v>14292.39</v>
          </cell>
          <cell r="Z126" t="str">
            <v/>
          </cell>
          <cell r="AA126">
            <v>337.81327020227644</v>
          </cell>
          <cell r="AB126">
            <v>0</v>
          </cell>
        </row>
        <row r="127">
          <cell r="X127">
            <v>546.20000000000005</v>
          </cell>
          <cell r="Z127" t="str">
            <v>RA</v>
          </cell>
          <cell r="AA127">
            <v>12.909919767406528</v>
          </cell>
          <cell r="AB127">
            <v>0</v>
          </cell>
        </row>
        <row r="128">
          <cell r="X128">
            <v>141.63999999999999</v>
          </cell>
          <cell r="Z128" t="str">
            <v>RA</v>
          </cell>
          <cell r="AA128">
            <v>3.3477865907276829</v>
          </cell>
          <cell r="AB128">
            <v>0</v>
          </cell>
        </row>
        <row r="129">
          <cell r="X129">
            <v>910.62</v>
          </cell>
          <cell r="Z129" t="str">
            <v>RA</v>
          </cell>
          <cell r="AA129">
            <v>21.523308565719024</v>
          </cell>
          <cell r="AB129">
            <v>0</v>
          </cell>
        </row>
        <row r="130">
          <cell r="X130">
            <v>1204.45</v>
          </cell>
          <cell r="Z130" t="str">
            <v>RA</v>
          </cell>
          <cell r="AA130">
            <v>28.468240321956777</v>
          </cell>
          <cell r="AB130">
            <v>0</v>
          </cell>
        </row>
        <row r="131">
          <cell r="X131">
            <v>342.16</v>
          </cell>
          <cell r="Z131" t="str">
            <v>RA</v>
          </cell>
          <cell r="AA131">
            <v>8.0872540234635988</v>
          </cell>
          <cell r="AB131">
            <v>0</v>
          </cell>
        </row>
        <row r="132">
          <cell r="X132">
            <v>2535.75</v>
          </cell>
          <cell r="Z132" t="str">
            <v>RA</v>
          </cell>
          <cell r="AA132">
            <v>59.934692512268583</v>
          </cell>
          <cell r="AB132">
            <v>0</v>
          </cell>
        </row>
        <row r="133">
          <cell r="X133">
            <v>62.91</v>
          </cell>
          <cell r="Z133" t="str">
            <v>RA</v>
          </cell>
          <cell r="AA133">
            <v>1.4869334539867165</v>
          </cell>
          <cell r="AB133">
            <v>0</v>
          </cell>
        </row>
        <row r="134">
          <cell r="X134">
            <v>6159.84</v>
          </cell>
          <cell r="Z134" t="str">
            <v>RA</v>
          </cell>
          <cell r="AA134">
            <v>145.59326287085577</v>
          </cell>
          <cell r="AB134">
            <v>0</v>
          </cell>
        </row>
        <row r="135">
          <cell r="X135">
            <v>1273.48</v>
          </cell>
          <cell r="Z135" t="str">
            <v>RA</v>
          </cell>
          <cell r="AA135">
            <v>30.099825385201143</v>
          </cell>
          <cell r="AB135">
            <v>0</v>
          </cell>
        </row>
        <row r="136">
          <cell r="X136">
            <v>1115.3399999999999</v>
          </cell>
          <cell r="Z136" t="str">
            <v>RA</v>
          </cell>
          <cell r="AA136">
            <v>26.362046710690581</v>
          </cell>
          <cell r="AB136">
            <v>0</v>
          </cell>
        </row>
      </sheetData>
      <sheetData sheetId="5" refreshError="1">
        <row r="12">
          <cell r="A12">
            <v>2</v>
          </cell>
          <cell r="Q12" t="str">
            <v>MERCADO PÚBLICO</v>
          </cell>
          <cell r="AA12" t="str">
            <v>.</v>
          </cell>
        </row>
        <row r="15">
          <cell r="M15">
            <v>1</v>
          </cell>
          <cell r="Q15">
            <v>489059.35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>
            <v>2</v>
          </cell>
        </row>
        <row r="20">
          <cell r="M20">
            <v>2</v>
          </cell>
        </row>
        <row r="21">
          <cell r="M21" t="str">
            <v/>
          </cell>
        </row>
        <row r="22">
          <cell r="M22">
            <v>3</v>
          </cell>
        </row>
        <row r="23">
          <cell r="M23">
            <v>3</v>
          </cell>
        </row>
        <row r="24">
          <cell r="M24">
            <v>3</v>
          </cell>
        </row>
        <row r="25">
          <cell r="M25">
            <v>3</v>
          </cell>
        </row>
        <row r="26">
          <cell r="M26">
            <v>3</v>
          </cell>
        </row>
        <row r="27">
          <cell r="M27">
            <v>3</v>
          </cell>
        </row>
        <row r="28">
          <cell r="M28">
            <v>3</v>
          </cell>
        </row>
        <row r="29">
          <cell r="M29" t="str">
            <v/>
          </cell>
        </row>
        <row r="30">
          <cell r="M30">
            <v>4</v>
          </cell>
        </row>
        <row r="31">
          <cell r="M31">
            <v>4</v>
          </cell>
        </row>
        <row r="32">
          <cell r="M32">
            <v>4</v>
          </cell>
        </row>
        <row r="33">
          <cell r="M33">
            <v>4</v>
          </cell>
        </row>
        <row r="34">
          <cell r="M34">
            <v>4</v>
          </cell>
        </row>
        <row r="35">
          <cell r="M35">
            <v>4</v>
          </cell>
        </row>
        <row r="36">
          <cell r="M36">
            <v>4</v>
          </cell>
        </row>
        <row r="37">
          <cell r="M37">
            <v>4</v>
          </cell>
        </row>
        <row r="38">
          <cell r="M38">
            <v>4</v>
          </cell>
        </row>
        <row r="39">
          <cell r="M39" t="str">
            <v/>
          </cell>
        </row>
        <row r="40">
          <cell r="M40">
            <v>5</v>
          </cell>
        </row>
        <row r="41">
          <cell r="M41">
            <v>5</v>
          </cell>
        </row>
        <row r="42">
          <cell r="M42">
            <v>5</v>
          </cell>
        </row>
        <row r="43">
          <cell r="M43">
            <v>5</v>
          </cell>
        </row>
        <row r="44">
          <cell r="M44">
            <v>5</v>
          </cell>
        </row>
        <row r="45">
          <cell r="M45">
            <v>5</v>
          </cell>
        </row>
        <row r="46">
          <cell r="M46">
            <v>5</v>
          </cell>
        </row>
        <row r="47">
          <cell r="M47">
            <v>5</v>
          </cell>
        </row>
        <row r="48">
          <cell r="M48" t="str">
            <v/>
          </cell>
        </row>
        <row r="49">
          <cell r="M49" t="str">
            <v/>
          </cell>
        </row>
        <row r="50">
          <cell r="M50">
            <v>6</v>
          </cell>
        </row>
        <row r="51">
          <cell r="M51">
            <v>6</v>
          </cell>
        </row>
        <row r="52">
          <cell r="M52">
            <v>6</v>
          </cell>
        </row>
        <row r="53">
          <cell r="M53">
            <v>6</v>
          </cell>
        </row>
        <row r="54">
          <cell r="M54">
            <v>6</v>
          </cell>
        </row>
        <row r="55">
          <cell r="M55">
            <v>6</v>
          </cell>
        </row>
        <row r="56">
          <cell r="M56">
            <v>6</v>
          </cell>
        </row>
        <row r="57">
          <cell r="M57">
            <v>6</v>
          </cell>
        </row>
        <row r="58">
          <cell r="M58" t="str">
            <v/>
          </cell>
        </row>
        <row r="59">
          <cell r="M59">
            <v>6</v>
          </cell>
        </row>
        <row r="60">
          <cell r="M60">
            <v>6</v>
          </cell>
        </row>
        <row r="61">
          <cell r="M61" t="str">
            <v/>
          </cell>
        </row>
        <row r="62">
          <cell r="M62">
            <v>7</v>
          </cell>
        </row>
        <row r="63">
          <cell r="M63">
            <v>7</v>
          </cell>
        </row>
        <row r="64">
          <cell r="M64">
            <v>7</v>
          </cell>
        </row>
        <row r="65">
          <cell r="M65">
            <v>7</v>
          </cell>
        </row>
        <row r="66">
          <cell r="M66">
            <v>7</v>
          </cell>
        </row>
        <row r="67">
          <cell r="M67" t="str">
            <v/>
          </cell>
        </row>
        <row r="68">
          <cell r="M68">
            <v>8</v>
          </cell>
        </row>
        <row r="69">
          <cell r="M69">
            <v>8</v>
          </cell>
        </row>
        <row r="70">
          <cell r="M70">
            <v>8</v>
          </cell>
        </row>
        <row r="71">
          <cell r="M71">
            <v>8</v>
          </cell>
        </row>
        <row r="72">
          <cell r="M72">
            <v>8</v>
          </cell>
        </row>
        <row r="73">
          <cell r="M73">
            <v>8</v>
          </cell>
        </row>
        <row r="74">
          <cell r="M74">
            <v>8</v>
          </cell>
        </row>
        <row r="75">
          <cell r="M75">
            <v>8</v>
          </cell>
        </row>
        <row r="76">
          <cell r="M76">
            <v>8</v>
          </cell>
        </row>
        <row r="77">
          <cell r="M77">
            <v>8</v>
          </cell>
        </row>
        <row r="78">
          <cell r="M78" t="str">
            <v/>
          </cell>
        </row>
        <row r="79">
          <cell r="M79">
            <v>9</v>
          </cell>
        </row>
        <row r="80">
          <cell r="M80">
            <v>9</v>
          </cell>
        </row>
        <row r="81">
          <cell r="M81">
            <v>9</v>
          </cell>
        </row>
        <row r="82">
          <cell r="M82">
            <v>9</v>
          </cell>
        </row>
        <row r="83">
          <cell r="M83">
            <v>9</v>
          </cell>
        </row>
        <row r="84">
          <cell r="M84">
            <v>9</v>
          </cell>
        </row>
        <row r="85">
          <cell r="M85">
            <v>9</v>
          </cell>
        </row>
        <row r="86">
          <cell r="M86">
            <v>9</v>
          </cell>
        </row>
        <row r="87">
          <cell r="M87" t="str">
            <v/>
          </cell>
        </row>
        <row r="88">
          <cell r="M88">
            <v>10</v>
          </cell>
        </row>
        <row r="89">
          <cell r="M89">
            <v>10</v>
          </cell>
        </row>
        <row r="90">
          <cell r="M90">
            <v>10</v>
          </cell>
        </row>
        <row r="91">
          <cell r="M91">
            <v>10</v>
          </cell>
        </row>
        <row r="92">
          <cell r="M92">
            <v>10</v>
          </cell>
        </row>
        <row r="93">
          <cell r="M93">
            <v>10</v>
          </cell>
        </row>
        <row r="94">
          <cell r="M94">
            <v>10</v>
          </cell>
        </row>
        <row r="95">
          <cell r="M95">
            <v>10</v>
          </cell>
        </row>
        <row r="96">
          <cell r="M96">
            <v>10</v>
          </cell>
        </row>
        <row r="97">
          <cell r="M97">
            <v>10</v>
          </cell>
        </row>
        <row r="98">
          <cell r="M98">
            <v>10</v>
          </cell>
        </row>
        <row r="99">
          <cell r="M99">
            <v>10</v>
          </cell>
        </row>
        <row r="100">
          <cell r="M100">
            <v>10</v>
          </cell>
        </row>
        <row r="101">
          <cell r="M101">
            <v>10</v>
          </cell>
        </row>
        <row r="102">
          <cell r="M102">
            <v>10</v>
          </cell>
        </row>
        <row r="103">
          <cell r="M103">
            <v>10</v>
          </cell>
        </row>
        <row r="104">
          <cell r="M104">
            <v>10</v>
          </cell>
        </row>
        <row r="105">
          <cell r="M105">
            <v>10</v>
          </cell>
        </row>
        <row r="106">
          <cell r="M106">
            <v>10</v>
          </cell>
        </row>
        <row r="107">
          <cell r="M107">
            <v>10</v>
          </cell>
        </row>
        <row r="108">
          <cell r="M108">
            <v>10</v>
          </cell>
        </row>
        <row r="109">
          <cell r="M109" t="str">
            <v/>
          </cell>
        </row>
        <row r="110">
          <cell r="M110">
            <v>11</v>
          </cell>
        </row>
        <row r="111">
          <cell r="M111">
            <v>11</v>
          </cell>
        </row>
        <row r="112">
          <cell r="M112">
            <v>11</v>
          </cell>
        </row>
        <row r="113">
          <cell r="M113">
            <v>11</v>
          </cell>
        </row>
        <row r="114">
          <cell r="M114">
            <v>11</v>
          </cell>
        </row>
        <row r="115">
          <cell r="M115">
            <v>11</v>
          </cell>
        </row>
        <row r="116">
          <cell r="M116">
            <v>11</v>
          </cell>
        </row>
        <row r="117">
          <cell r="M117">
            <v>11</v>
          </cell>
        </row>
        <row r="118">
          <cell r="M118">
            <v>11</v>
          </cell>
        </row>
        <row r="119">
          <cell r="M119">
            <v>11</v>
          </cell>
        </row>
        <row r="120">
          <cell r="M120">
            <v>11</v>
          </cell>
        </row>
        <row r="121">
          <cell r="M121">
            <v>11</v>
          </cell>
        </row>
        <row r="122">
          <cell r="M122">
            <v>11</v>
          </cell>
        </row>
        <row r="123">
          <cell r="M123">
            <v>11</v>
          </cell>
        </row>
        <row r="124">
          <cell r="M124">
            <v>11</v>
          </cell>
        </row>
        <row r="125">
          <cell r="M125">
            <v>11</v>
          </cell>
        </row>
        <row r="126">
          <cell r="M126" t="str">
            <v/>
          </cell>
        </row>
        <row r="127">
          <cell r="M127">
            <v>12</v>
          </cell>
        </row>
        <row r="128">
          <cell r="M128">
            <v>12</v>
          </cell>
        </row>
        <row r="129">
          <cell r="M129">
            <v>12</v>
          </cell>
        </row>
        <row r="130">
          <cell r="M130">
            <v>12</v>
          </cell>
        </row>
        <row r="131">
          <cell r="M131">
            <v>12</v>
          </cell>
        </row>
        <row r="132">
          <cell r="M132">
            <v>12</v>
          </cell>
        </row>
        <row r="133">
          <cell r="M133">
            <v>12</v>
          </cell>
        </row>
        <row r="134">
          <cell r="M134">
            <v>12</v>
          </cell>
        </row>
        <row r="135">
          <cell r="M135">
            <v>12</v>
          </cell>
        </row>
        <row r="136">
          <cell r="M136">
            <v>12</v>
          </cell>
        </row>
      </sheetData>
      <sheetData sheetId="6" refreshError="1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</sheetData>
      <sheetData sheetId="7" refreshError="1">
        <row r="10">
          <cell r="G10">
            <v>2</v>
          </cell>
        </row>
      </sheetData>
      <sheetData sheetId="8" refreshError="1"/>
      <sheetData sheetId="9" refreshError="1">
        <row r="9">
          <cell r="J9">
            <v>1</v>
          </cell>
        </row>
        <row r="15">
          <cell r="A15" t="str">
            <v/>
          </cell>
          <cell r="B15">
            <v>1</v>
          </cell>
          <cell r="C15" t="str">
            <v>Administração Local</v>
          </cell>
          <cell r="H15" t="str">
            <v>Para aplicação de Adm. Local é necessário definir os eventos manualmente.</v>
          </cell>
        </row>
        <row r="27">
          <cell r="A27" t="str">
            <v>F</v>
          </cell>
        </row>
      </sheetData>
      <sheetData sheetId="10" refreshError="1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489059.35</v>
          </cell>
          <cell r="AA14">
            <v>11559.34999999998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489059.35</v>
          </cell>
          <cell r="AA24">
            <v>11559.35</v>
          </cell>
          <cell r="AB24">
            <v>0</v>
          </cell>
        </row>
      </sheetData>
      <sheetData sheetId="11" refreshError="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 refreshError="1">
        <row r="7">
          <cell r="O7">
            <v>489059.35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ÃO DE CUSTOS"/>
      <sheetName val="BCO DE SEMENTES CORRETA"/>
      <sheetName val="QUADRA MULTI_USO"/>
      <sheetName val="CTO DE ATIVIDADES CORRETO"/>
      <sheetName val="ORÇAMENTO GLOBAL"/>
      <sheetName val="FOSSA e SUMIDOURO"/>
      <sheetName val="Orçamento Banco em Alvenaria"/>
      <sheetName val="Orçamento Cisterna"/>
      <sheetName val="COMPOSIÇÃO _FOSSA E SUMIDOURO_"/>
      <sheetName val="elétrico com códigos_3_"/>
      <sheetName val="QCI FINAL"/>
      <sheetName val="CRONOGRAMA GLOBAL"/>
      <sheetName val="CRON. GLOBAL S EQUIPAM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sNoPrint"/>
      <sheetName val="ComparaQuantNoPrint"/>
      <sheetName val="TodasTraf-2011-NoPrint"/>
      <sheetName val="TrafPb008"/>
      <sheetName val="PavPb008"/>
      <sheetName val="TrafPb027"/>
      <sheetName val="PavPb027"/>
      <sheetName val="TrafPb033(1)"/>
      <sheetName val="PavPb033(1)"/>
      <sheetName val="TrafPb033(2)"/>
      <sheetName val="PavPb033(2)"/>
      <sheetName val="TrafPb059(1)"/>
      <sheetName val="PavPb059(1)"/>
      <sheetName val="TrafPb059(2)"/>
      <sheetName val="PavPb059(2)"/>
      <sheetName val="TrafPb061"/>
      <sheetName val="PavPb061"/>
      <sheetName val="TrafPb065"/>
      <sheetName val="PavPb065"/>
      <sheetName val="TodasTraf-2000-NoPrint"/>
      <sheetName val="Br101-NoPrint"/>
      <sheetName val="TrafAnual-NoPrint"/>
      <sheetName val="TrafContExpan-NoPrint"/>
      <sheetName val="PavComplNoPrint"/>
      <sheetName val="PLANILHA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 DE CALCULO"/>
      <sheetName val="Orçamento"/>
      <sheetName val="QCI"/>
      <sheetName val="CRONOGRAMA"/>
      <sheetName val="COMPOSIÇÃO DO BDI "/>
      <sheetName val="COMPOSIÇÃO CUSTO"/>
      <sheetName val="MODELO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"/>
      <sheetName val="Orçam."/>
      <sheetName val="Memória"/>
      <sheetName val="(Não usar) Pavimento"/>
      <sheetName val="Meiofio"/>
      <sheetName val="Piso"/>
      <sheetName val="Qd. Resumo"/>
      <sheetName val="BD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"/>
      <sheetName val="Orçam."/>
      <sheetName val="Memória"/>
      <sheetName val="Meio-fio e Pavimento"/>
      <sheetName val="Rampa"/>
      <sheetName val="Drenagem"/>
      <sheetName val="Placa"/>
      <sheetName val="QCI"/>
      <sheetName val="CRON."/>
      <sheetName val="BDI"/>
      <sheetName val="NÃO IMPRIMIR"/>
      <sheetName val="PA"/>
      <sheetName val="BL"/>
      <sheetName val="PV"/>
    </sheetNames>
    <sheetDataSet>
      <sheetData sheetId="0"/>
      <sheetData sheetId="1"/>
      <sheetData sheetId="2">
        <row r="45">
          <cell r="D45" t="str">
            <v>Placas de sinalização vertical  (SENTIDO DA VIA/PARE)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ição"/>
      <sheetName val="Memória de Cálculo"/>
      <sheetName val="Planilha_Ajustada"/>
      <sheetName val="PLAN_FINAL"/>
      <sheetName val="Cronograma_FIN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233"/>
  <sheetViews>
    <sheetView showOutlineSymbols="0" showWhiteSpace="0" zoomScale="85" zoomScaleNormal="85" zoomScaleSheetLayoutView="85" workbookViewId="0">
      <selection activeCell="H171" sqref="H171"/>
    </sheetView>
  </sheetViews>
  <sheetFormatPr defaultRowHeight="14.25" x14ac:dyDescent="0.2"/>
  <cols>
    <col min="1" max="1" width="3.375" customWidth="1"/>
    <col min="2" max="2" width="18.625" customWidth="1"/>
    <col min="3" max="3" width="60" bestFit="1" customWidth="1"/>
    <col min="4" max="4" width="7.375" customWidth="1"/>
    <col min="5" max="5" width="11.375" customWidth="1"/>
    <col min="6" max="6" width="60" bestFit="1" customWidth="1"/>
    <col min="7" max="7" width="18" bestFit="1" customWidth="1"/>
  </cols>
  <sheetData>
    <row r="2" spans="2:11" ht="30.75" customHeight="1" x14ac:dyDescent="0.2">
      <c r="B2" s="34" t="str">
        <f>ORÇAMENTO!B2</f>
        <v>OBRA:</v>
      </c>
      <c r="C2" s="159" t="str">
        <f>ORÇAMENTO!D2</f>
        <v>REFORMA E AMPLIAÇÃO DA ESCOLA CASSIMIRO FRANCISCO VIEIRA NO MUNICÍPIO DE FAGUNDES-PB. (AMPLIAÇÃO)</v>
      </c>
      <c r="D2" s="159"/>
      <c r="E2" s="159"/>
      <c r="F2" s="163"/>
    </row>
    <row r="3" spans="2:11" ht="15.75" customHeight="1" x14ac:dyDescent="0.2">
      <c r="B3" s="35" t="str">
        <f>ORÇAMENTO!B3</f>
        <v>MUNICÍPIO:</v>
      </c>
      <c r="C3" s="160" t="str">
        <f>ORÇAMENTO!D3</f>
        <v>FAGUNDES-PB</v>
      </c>
      <c r="D3" s="160"/>
      <c r="E3" s="160"/>
      <c r="F3" s="163"/>
    </row>
    <row r="4" spans="2:11" ht="15.75" customHeight="1" x14ac:dyDescent="0.2">
      <c r="B4" s="34" t="str">
        <f>ORÇAMENTO!B4</f>
        <v>ENDEREÇO:</v>
      </c>
      <c r="C4" s="161" t="str">
        <f>ORÇAMENTO!D4</f>
        <v>SÍTIO MÃE JOANA</v>
      </c>
      <c r="D4" s="161"/>
      <c r="E4" s="161"/>
      <c r="F4" s="163"/>
    </row>
    <row r="5" spans="2:11" ht="17.25" customHeight="1" x14ac:dyDescent="0.2">
      <c r="B5" s="35" t="str">
        <f>ORÇAMENTO!B5</f>
        <v>FONTE DE DADOS:</v>
      </c>
      <c r="C5" s="162" t="str">
        <f>ORÇAMENTO!D5</f>
        <v>SINAPI - 07/2025 - Paraíba, SBC - 08/2023 - Paraíba, ORSE - 05/2025 - Sergipe</v>
      </c>
      <c r="D5" s="162"/>
      <c r="E5" s="162"/>
      <c r="F5" s="163"/>
      <c r="J5" s="153"/>
      <c r="K5" s="153"/>
    </row>
    <row r="6" spans="2:11" ht="27" customHeight="1" x14ac:dyDescent="0.2">
      <c r="B6" s="36" t="str">
        <f>ORÇAMENTO!B6</f>
        <v>ENCARGOS SOCIAIS DESONERADOS:</v>
      </c>
      <c r="C6" s="161" t="str">
        <f>ORÇAMENTO!D6</f>
        <v>HORISTA: 84,05%, MENSALISTA: 46,32%</v>
      </c>
      <c r="D6" s="161"/>
      <c r="E6" s="161"/>
      <c r="F6" s="163"/>
      <c r="J6" s="153"/>
      <c r="K6" s="153"/>
    </row>
    <row r="7" spans="2:11" ht="15" x14ac:dyDescent="0.25">
      <c r="B7" s="154" t="s">
        <v>845</v>
      </c>
      <c r="C7" s="155"/>
      <c r="D7" s="155"/>
      <c r="E7" s="155"/>
      <c r="F7" s="155"/>
    </row>
    <row r="8" spans="2:11" ht="15" x14ac:dyDescent="0.2">
      <c r="B8" s="30" t="s">
        <v>0</v>
      </c>
      <c r="C8" s="30" t="s">
        <v>1</v>
      </c>
      <c r="D8" s="30" t="s">
        <v>2</v>
      </c>
      <c r="E8" s="30" t="s">
        <v>3</v>
      </c>
      <c r="F8" s="30" t="s">
        <v>24</v>
      </c>
    </row>
    <row r="9" spans="2:11" x14ac:dyDescent="0.2">
      <c r="B9" s="96" t="s">
        <v>130</v>
      </c>
      <c r="C9" s="97" t="s">
        <v>131</v>
      </c>
      <c r="D9" s="98"/>
      <c r="E9" s="99"/>
      <c r="F9" s="100"/>
    </row>
    <row r="10" spans="2:11" ht="38.25" x14ac:dyDescent="0.2">
      <c r="B10" s="132" t="s">
        <v>152</v>
      </c>
      <c r="C10" s="133" t="s">
        <v>153</v>
      </c>
      <c r="D10" s="134" t="s">
        <v>149</v>
      </c>
      <c r="E10" s="135">
        <v>8</v>
      </c>
      <c r="F10" s="136" t="s">
        <v>608</v>
      </c>
    </row>
    <row r="11" spans="2:11" ht="38.25" x14ac:dyDescent="0.2">
      <c r="B11" s="132" t="s">
        <v>846</v>
      </c>
      <c r="C11" s="133" t="s">
        <v>159</v>
      </c>
      <c r="D11" s="134" t="s">
        <v>151</v>
      </c>
      <c r="E11" s="135">
        <v>43.61</v>
      </c>
      <c r="F11" s="136" t="s">
        <v>713</v>
      </c>
    </row>
    <row r="12" spans="2:11" x14ac:dyDescent="0.2">
      <c r="B12" s="101" t="s">
        <v>133</v>
      </c>
      <c r="C12" s="102" t="s">
        <v>161</v>
      </c>
      <c r="D12" s="103"/>
      <c r="E12" s="104"/>
      <c r="F12" s="105"/>
    </row>
    <row r="13" spans="2:11" ht="51" x14ac:dyDescent="0.2">
      <c r="B13" s="132" t="s">
        <v>154</v>
      </c>
      <c r="C13" s="133" t="s">
        <v>297</v>
      </c>
      <c r="D13" s="134" t="s">
        <v>144</v>
      </c>
      <c r="E13" s="135">
        <v>19.739999999999998</v>
      </c>
      <c r="F13" s="136" t="s">
        <v>714</v>
      </c>
    </row>
    <row r="14" spans="2:11" ht="51" x14ac:dyDescent="0.2">
      <c r="B14" s="132" t="s">
        <v>155</v>
      </c>
      <c r="C14" s="133" t="s">
        <v>148</v>
      </c>
      <c r="D14" s="134" t="s">
        <v>149</v>
      </c>
      <c r="E14" s="135">
        <v>13.16</v>
      </c>
      <c r="F14" s="136" t="s">
        <v>715</v>
      </c>
    </row>
    <row r="15" spans="2:11" ht="63.75" x14ac:dyDescent="0.2">
      <c r="B15" s="132" t="s">
        <v>403</v>
      </c>
      <c r="C15" s="133" t="s">
        <v>165</v>
      </c>
      <c r="D15" s="134" t="s">
        <v>149</v>
      </c>
      <c r="E15" s="135">
        <v>13.16</v>
      </c>
      <c r="F15" s="136" t="s">
        <v>716</v>
      </c>
    </row>
    <row r="16" spans="2:11" ht="51" x14ac:dyDescent="0.2">
      <c r="B16" s="132" t="s">
        <v>404</v>
      </c>
      <c r="C16" s="133" t="s">
        <v>167</v>
      </c>
      <c r="D16" s="134" t="s">
        <v>144</v>
      </c>
      <c r="E16" s="135">
        <v>14.23</v>
      </c>
      <c r="F16" s="136" t="s">
        <v>717</v>
      </c>
    </row>
    <row r="17" spans="2:6" ht="38.25" x14ac:dyDescent="0.2">
      <c r="B17" s="132" t="s">
        <v>405</v>
      </c>
      <c r="C17" s="133" t="s">
        <v>298</v>
      </c>
      <c r="D17" s="134" t="s">
        <v>144</v>
      </c>
      <c r="E17" s="135">
        <v>41.39</v>
      </c>
      <c r="F17" s="136" t="s">
        <v>718</v>
      </c>
    </row>
    <row r="18" spans="2:6" x14ac:dyDescent="0.2">
      <c r="B18" s="101" t="s">
        <v>134</v>
      </c>
      <c r="C18" s="102" t="s">
        <v>168</v>
      </c>
      <c r="D18" s="103"/>
      <c r="E18" s="104"/>
      <c r="F18" s="105"/>
    </row>
    <row r="19" spans="2:6" x14ac:dyDescent="0.2">
      <c r="B19" s="106" t="s">
        <v>157</v>
      </c>
      <c r="C19" s="107" t="s">
        <v>169</v>
      </c>
      <c r="D19" s="108"/>
      <c r="E19" s="109"/>
      <c r="F19" s="110"/>
    </row>
    <row r="20" spans="2:6" ht="38.25" x14ac:dyDescent="0.2">
      <c r="B20" s="132" t="s">
        <v>158</v>
      </c>
      <c r="C20" s="133" t="s">
        <v>170</v>
      </c>
      <c r="D20" s="134" t="s">
        <v>149</v>
      </c>
      <c r="E20" s="135">
        <v>57.23</v>
      </c>
      <c r="F20" s="136" t="s">
        <v>719</v>
      </c>
    </row>
    <row r="21" spans="2:6" ht="38.25" x14ac:dyDescent="0.2">
      <c r="B21" s="132" t="s">
        <v>299</v>
      </c>
      <c r="C21" s="133" t="s">
        <v>171</v>
      </c>
      <c r="D21" s="134" t="s">
        <v>145</v>
      </c>
      <c r="E21" s="135">
        <v>47.1</v>
      </c>
      <c r="F21" s="136" t="s">
        <v>720</v>
      </c>
    </row>
    <row r="22" spans="2:6" ht="38.25" x14ac:dyDescent="0.2">
      <c r="B22" s="132" t="s">
        <v>300</v>
      </c>
      <c r="C22" s="133" t="s">
        <v>172</v>
      </c>
      <c r="D22" s="134" t="s">
        <v>145</v>
      </c>
      <c r="E22" s="135">
        <v>83</v>
      </c>
      <c r="F22" s="136" t="s">
        <v>721</v>
      </c>
    </row>
    <row r="23" spans="2:6" ht="25.5" x14ac:dyDescent="0.2">
      <c r="B23" s="132" t="s">
        <v>301</v>
      </c>
      <c r="C23" s="133" t="s">
        <v>406</v>
      </c>
      <c r="D23" s="134" t="s">
        <v>145</v>
      </c>
      <c r="E23" s="135">
        <v>24.3</v>
      </c>
      <c r="F23" s="136" t="s">
        <v>722</v>
      </c>
    </row>
    <row r="24" spans="2:6" ht="38.25" x14ac:dyDescent="0.2">
      <c r="B24" s="132" t="s">
        <v>302</v>
      </c>
      <c r="C24" s="133" t="s">
        <v>173</v>
      </c>
      <c r="D24" s="134" t="s">
        <v>145</v>
      </c>
      <c r="E24" s="135">
        <v>141.80000000000001</v>
      </c>
      <c r="F24" s="136" t="s">
        <v>723</v>
      </c>
    </row>
    <row r="25" spans="2:6" ht="38.25" x14ac:dyDescent="0.2">
      <c r="B25" s="132" t="s">
        <v>303</v>
      </c>
      <c r="C25" s="133" t="s">
        <v>174</v>
      </c>
      <c r="D25" s="134" t="s">
        <v>144</v>
      </c>
      <c r="E25" s="135">
        <v>5.51</v>
      </c>
      <c r="F25" s="136" t="s">
        <v>724</v>
      </c>
    </row>
    <row r="26" spans="2:6" ht="38.25" x14ac:dyDescent="0.2">
      <c r="B26" s="132" t="s">
        <v>407</v>
      </c>
      <c r="C26" s="133" t="s">
        <v>175</v>
      </c>
      <c r="D26" s="134" t="s">
        <v>144</v>
      </c>
      <c r="E26" s="135">
        <v>5.51</v>
      </c>
      <c r="F26" s="136" t="s">
        <v>724</v>
      </c>
    </row>
    <row r="27" spans="2:6" x14ac:dyDescent="0.2">
      <c r="B27" s="106" t="s">
        <v>160</v>
      </c>
      <c r="C27" s="107" t="s">
        <v>176</v>
      </c>
      <c r="D27" s="108"/>
      <c r="E27" s="109"/>
      <c r="F27" s="110"/>
    </row>
    <row r="28" spans="2:6" ht="38.25" x14ac:dyDescent="0.2">
      <c r="B28" s="132" t="s">
        <v>162</v>
      </c>
      <c r="C28" s="133" t="s">
        <v>177</v>
      </c>
      <c r="D28" s="134" t="s">
        <v>149</v>
      </c>
      <c r="E28" s="135">
        <v>52.27</v>
      </c>
      <c r="F28" s="136" t="s">
        <v>725</v>
      </c>
    </row>
    <row r="29" spans="2:6" ht="38.25" x14ac:dyDescent="0.2">
      <c r="B29" s="132" t="s">
        <v>163</v>
      </c>
      <c r="C29" s="133" t="s">
        <v>171</v>
      </c>
      <c r="D29" s="134" t="s">
        <v>145</v>
      </c>
      <c r="E29" s="135">
        <v>49.4</v>
      </c>
      <c r="F29" s="136" t="s">
        <v>726</v>
      </c>
    </row>
    <row r="30" spans="2:6" ht="38.25" x14ac:dyDescent="0.2">
      <c r="B30" s="132" t="s">
        <v>164</v>
      </c>
      <c r="C30" s="133" t="s">
        <v>178</v>
      </c>
      <c r="D30" s="134" t="s">
        <v>145</v>
      </c>
      <c r="E30" s="135">
        <v>106.8</v>
      </c>
      <c r="F30" s="136" t="s">
        <v>727</v>
      </c>
    </row>
    <row r="31" spans="2:6" ht="38.25" x14ac:dyDescent="0.2">
      <c r="B31" s="132" t="s">
        <v>166</v>
      </c>
      <c r="C31" s="133" t="s">
        <v>174</v>
      </c>
      <c r="D31" s="134" t="s">
        <v>144</v>
      </c>
      <c r="E31" s="135">
        <v>3.14</v>
      </c>
      <c r="F31" s="136" t="s">
        <v>728</v>
      </c>
    </row>
    <row r="32" spans="2:6" ht="38.25" x14ac:dyDescent="0.2">
      <c r="B32" s="132" t="s">
        <v>304</v>
      </c>
      <c r="C32" s="133" t="s">
        <v>175</v>
      </c>
      <c r="D32" s="134" t="s">
        <v>144</v>
      </c>
      <c r="E32" s="135">
        <v>3.14</v>
      </c>
      <c r="F32" s="136" t="s">
        <v>728</v>
      </c>
    </row>
    <row r="33" spans="2:6" ht="25.5" x14ac:dyDescent="0.2">
      <c r="B33" s="132" t="s">
        <v>305</v>
      </c>
      <c r="C33" s="133" t="s">
        <v>179</v>
      </c>
      <c r="D33" s="134" t="s">
        <v>149</v>
      </c>
      <c r="E33" s="135">
        <v>52.27</v>
      </c>
      <c r="F33" s="136" t="s">
        <v>729</v>
      </c>
    </row>
    <row r="34" spans="2:6" x14ac:dyDescent="0.2">
      <c r="B34" s="101" t="s">
        <v>135</v>
      </c>
      <c r="C34" s="102" t="s">
        <v>180</v>
      </c>
      <c r="D34" s="103"/>
      <c r="E34" s="104"/>
      <c r="F34" s="105"/>
    </row>
    <row r="35" spans="2:6" x14ac:dyDescent="0.2">
      <c r="B35" s="106" t="s">
        <v>220</v>
      </c>
      <c r="C35" s="107" t="s">
        <v>306</v>
      </c>
      <c r="D35" s="108"/>
      <c r="E35" s="109"/>
      <c r="F35" s="110"/>
    </row>
    <row r="36" spans="2:6" ht="38.25" x14ac:dyDescent="0.2">
      <c r="B36" s="132" t="s">
        <v>307</v>
      </c>
      <c r="C36" s="133" t="s">
        <v>181</v>
      </c>
      <c r="D36" s="134" t="s">
        <v>149</v>
      </c>
      <c r="E36" s="135">
        <v>89.04</v>
      </c>
      <c r="F36" s="136" t="s">
        <v>730</v>
      </c>
    </row>
    <row r="37" spans="2:6" ht="38.25" x14ac:dyDescent="0.2">
      <c r="B37" s="132" t="s">
        <v>308</v>
      </c>
      <c r="C37" s="133" t="s">
        <v>184</v>
      </c>
      <c r="D37" s="134" t="s">
        <v>145</v>
      </c>
      <c r="E37" s="135">
        <v>108.4</v>
      </c>
      <c r="F37" s="136" t="s">
        <v>731</v>
      </c>
    </row>
    <row r="38" spans="2:6" ht="38.25" x14ac:dyDescent="0.2">
      <c r="B38" s="132" t="s">
        <v>309</v>
      </c>
      <c r="C38" s="133" t="s">
        <v>182</v>
      </c>
      <c r="D38" s="134" t="s">
        <v>145</v>
      </c>
      <c r="E38" s="135">
        <v>231.9</v>
      </c>
      <c r="F38" s="136" t="s">
        <v>732</v>
      </c>
    </row>
    <row r="39" spans="2:6" ht="38.25" x14ac:dyDescent="0.2">
      <c r="B39" s="132" t="s">
        <v>310</v>
      </c>
      <c r="C39" s="133" t="s">
        <v>174</v>
      </c>
      <c r="D39" s="134" t="s">
        <v>144</v>
      </c>
      <c r="E39" s="135">
        <v>5.05</v>
      </c>
      <c r="F39" s="136" t="s">
        <v>733</v>
      </c>
    </row>
    <row r="40" spans="2:6" ht="38.25" x14ac:dyDescent="0.2">
      <c r="B40" s="132" t="s">
        <v>311</v>
      </c>
      <c r="C40" s="133" t="s">
        <v>175</v>
      </c>
      <c r="D40" s="134" t="s">
        <v>144</v>
      </c>
      <c r="E40" s="135">
        <v>5.05</v>
      </c>
      <c r="F40" s="136" t="s">
        <v>733</v>
      </c>
    </row>
    <row r="41" spans="2:6" x14ac:dyDescent="0.2">
      <c r="B41" s="106" t="s">
        <v>222</v>
      </c>
      <c r="C41" s="107" t="s">
        <v>312</v>
      </c>
      <c r="D41" s="108"/>
      <c r="E41" s="109"/>
      <c r="F41" s="110"/>
    </row>
    <row r="42" spans="2:6" ht="38.25" x14ac:dyDescent="0.2">
      <c r="B42" s="132" t="s">
        <v>313</v>
      </c>
      <c r="C42" s="133" t="s">
        <v>183</v>
      </c>
      <c r="D42" s="134" t="s">
        <v>149</v>
      </c>
      <c r="E42" s="135">
        <v>109.56</v>
      </c>
      <c r="F42" s="136" t="s">
        <v>734</v>
      </c>
    </row>
    <row r="43" spans="2:6" ht="38.25" x14ac:dyDescent="0.2">
      <c r="B43" s="132" t="s">
        <v>314</v>
      </c>
      <c r="C43" s="133" t="s">
        <v>184</v>
      </c>
      <c r="D43" s="134" t="s">
        <v>145</v>
      </c>
      <c r="E43" s="135">
        <v>134.5</v>
      </c>
      <c r="F43" s="136" t="s">
        <v>735</v>
      </c>
    </row>
    <row r="44" spans="2:6" ht="38.25" x14ac:dyDescent="0.2">
      <c r="B44" s="132" t="s">
        <v>315</v>
      </c>
      <c r="C44" s="133" t="s">
        <v>185</v>
      </c>
      <c r="D44" s="134" t="s">
        <v>145</v>
      </c>
      <c r="E44" s="135">
        <v>230.1</v>
      </c>
      <c r="F44" s="136" t="s">
        <v>736</v>
      </c>
    </row>
    <row r="45" spans="2:6" ht="38.25" x14ac:dyDescent="0.2">
      <c r="B45" s="132" t="s">
        <v>316</v>
      </c>
      <c r="C45" s="133" t="s">
        <v>174</v>
      </c>
      <c r="D45" s="134" t="s">
        <v>144</v>
      </c>
      <c r="E45" s="135">
        <v>6.42</v>
      </c>
      <c r="F45" s="136" t="s">
        <v>737</v>
      </c>
    </row>
    <row r="46" spans="2:6" ht="38.25" x14ac:dyDescent="0.2">
      <c r="B46" s="132" t="s">
        <v>317</v>
      </c>
      <c r="C46" s="133" t="s">
        <v>175</v>
      </c>
      <c r="D46" s="134" t="s">
        <v>144</v>
      </c>
      <c r="E46" s="135">
        <v>6.42</v>
      </c>
      <c r="F46" s="136" t="s">
        <v>737</v>
      </c>
    </row>
    <row r="47" spans="2:6" x14ac:dyDescent="0.2">
      <c r="B47" s="106" t="s">
        <v>223</v>
      </c>
      <c r="C47" s="107" t="s">
        <v>208</v>
      </c>
      <c r="D47" s="108"/>
      <c r="E47" s="109"/>
      <c r="F47" s="110"/>
    </row>
    <row r="48" spans="2:6" ht="51" x14ac:dyDescent="0.2">
      <c r="B48" s="132" t="s">
        <v>318</v>
      </c>
      <c r="C48" s="133" t="s">
        <v>209</v>
      </c>
      <c r="D48" s="134" t="s">
        <v>151</v>
      </c>
      <c r="E48" s="135">
        <v>12.1</v>
      </c>
      <c r="F48" s="136" t="s">
        <v>738</v>
      </c>
    </row>
    <row r="49" spans="2:8" ht="38.25" x14ac:dyDescent="0.2">
      <c r="B49" s="132" t="s">
        <v>319</v>
      </c>
      <c r="C49" s="133" t="s">
        <v>210</v>
      </c>
      <c r="D49" s="134" t="s">
        <v>151</v>
      </c>
      <c r="E49" s="135">
        <v>4</v>
      </c>
      <c r="F49" s="136" t="s">
        <v>739</v>
      </c>
    </row>
    <row r="50" spans="2:8" x14ac:dyDescent="0.2">
      <c r="B50" s="101" t="s">
        <v>136</v>
      </c>
      <c r="C50" s="102" t="s">
        <v>186</v>
      </c>
      <c r="D50" s="103"/>
      <c r="E50" s="104"/>
      <c r="F50" s="105"/>
    </row>
    <row r="51" spans="2:8" ht="76.5" x14ac:dyDescent="0.2">
      <c r="B51" s="132" t="s">
        <v>229</v>
      </c>
      <c r="C51" s="133" t="s">
        <v>156</v>
      </c>
      <c r="D51" s="134" t="s">
        <v>149</v>
      </c>
      <c r="E51" s="135">
        <v>260.42</v>
      </c>
      <c r="F51" s="136" t="s">
        <v>740</v>
      </c>
    </row>
    <row r="52" spans="2:8" x14ac:dyDescent="0.2">
      <c r="B52" s="101" t="s">
        <v>137</v>
      </c>
      <c r="C52" s="102" t="s">
        <v>187</v>
      </c>
      <c r="D52" s="103"/>
      <c r="E52" s="104"/>
      <c r="F52" s="105"/>
    </row>
    <row r="53" spans="2:8" ht="38.25" x14ac:dyDescent="0.2">
      <c r="B53" s="132" t="s">
        <v>230</v>
      </c>
      <c r="C53" s="133" t="s">
        <v>624</v>
      </c>
      <c r="D53" s="134" t="s">
        <v>192</v>
      </c>
      <c r="E53" s="135">
        <v>3</v>
      </c>
      <c r="F53" s="136" t="s">
        <v>741</v>
      </c>
    </row>
    <row r="54" spans="2:8" ht="38.25" x14ac:dyDescent="0.2">
      <c r="B54" s="132" t="s">
        <v>847</v>
      </c>
      <c r="C54" s="133" t="s">
        <v>625</v>
      </c>
      <c r="D54" s="134" t="s">
        <v>192</v>
      </c>
      <c r="E54" s="135">
        <v>4</v>
      </c>
      <c r="F54" s="136" t="s">
        <v>742</v>
      </c>
    </row>
    <row r="55" spans="2:8" ht="38.25" x14ac:dyDescent="0.2">
      <c r="B55" s="132" t="s">
        <v>848</v>
      </c>
      <c r="C55" s="133" t="s">
        <v>626</v>
      </c>
      <c r="D55" s="134" t="s">
        <v>149</v>
      </c>
      <c r="E55" s="135">
        <v>225.08</v>
      </c>
      <c r="F55" s="136" t="s">
        <v>743</v>
      </c>
    </row>
    <row r="56" spans="2:8" ht="25.5" x14ac:dyDescent="0.2">
      <c r="B56" s="132" t="s">
        <v>849</v>
      </c>
      <c r="C56" s="133" t="s">
        <v>627</v>
      </c>
      <c r="D56" s="134" t="s">
        <v>149</v>
      </c>
      <c r="E56" s="135">
        <v>225.08</v>
      </c>
      <c r="F56" s="136" t="s">
        <v>744</v>
      </c>
    </row>
    <row r="57" spans="2:8" ht="38.25" x14ac:dyDescent="0.2">
      <c r="B57" s="132" t="s">
        <v>850</v>
      </c>
      <c r="C57" s="133" t="s">
        <v>628</v>
      </c>
      <c r="D57" s="134" t="s">
        <v>151</v>
      </c>
      <c r="E57" s="135">
        <v>36.700000000000003</v>
      </c>
      <c r="F57" s="136" t="s">
        <v>745</v>
      </c>
    </row>
    <row r="58" spans="2:8" ht="38.25" x14ac:dyDescent="0.2">
      <c r="B58" s="132" t="s">
        <v>851</v>
      </c>
      <c r="C58" s="133" t="s">
        <v>409</v>
      </c>
      <c r="D58" s="134" t="s">
        <v>151</v>
      </c>
      <c r="E58" s="135">
        <v>59.37</v>
      </c>
      <c r="F58" s="136" t="s">
        <v>746</v>
      </c>
    </row>
    <row r="59" spans="2:8" ht="38.25" x14ac:dyDescent="0.2">
      <c r="B59" s="132" t="s">
        <v>852</v>
      </c>
      <c r="C59" s="133" t="s">
        <v>410</v>
      </c>
      <c r="D59" s="134" t="s">
        <v>151</v>
      </c>
      <c r="E59" s="135">
        <v>47.27</v>
      </c>
      <c r="F59" s="136" t="s">
        <v>747</v>
      </c>
    </row>
    <row r="60" spans="2:8" ht="38.25" x14ac:dyDescent="0.2">
      <c r="B60" s="132" t="s">
        <v>853</v>
      </c>
      <c r="C60" s="133" t="s">
        <v>188</v>
      </c>
      <c r="D60" s="134" t="s">
        <v>149</v>
      </c>
      <c r="E60" s="135">
        <v>163.80000000000001</v>
      </c>
      <c r="F60" s="136" t="s">
        <v>865</v>
      </c>
      <c r="H60" s="147"/>
    </row>
    <row r="61" spans="2:8" x14ac:dyDescent="0.2">
      <c r="B61" s="101" t="s">
        <v>138</v>
      </c>
      <c r="C61" s="102" t="s">
        <v>189</v>
      </c>
      <c r="D61" s="103"/>
      <c r="E61" s="104"/>
      <c r="F61" s="105"/>
    </row>
    <row r="62" spans="2:8" ht="38.25" x14ac:dyDescent="0.2">
      <c r="B62" s="132" t="s">
        <v>231</v>
      </c>
      <c r="C62" s="133" t="s">
        <v>190</v>
      </c>
      <c r="D62" s="134" t="s">
        <v>149</v>
      </c>
      <c r="E62" s="135">
        <v>520.84</v>
      </c>
      <c r="F62" s="136" t="s">
        <v>748</v>
      </c>
    </row>
    <row r="63" spans="2:8" ht="63.75" x14ac:dyDescent="0.2">
      <c r="B63" s="132" t="s">
        <v>232</v>
      </c>
      <c r="C63" s="133" t="s">
        <v>320</v>
      </c>
      <c r="D63" s="134" t="s">
        <v>149</v>
      </c>
      <c r="E63" s="135">
        <v>262.99</v>
      </c>
      <c r="F63" s="136" t="s">
        <v>749</v>
      </c>
    </row>
    <row r="64" spans="2:8" ht="38.25" x14ac:dyDescent="0.2">
      <c r="B64" s="132" t="s">
        <v>233</v>
      </c>
      <c r="C64" s="133" t="s">
        <v>411</v>
      </c>
      <c r="D64" s="134" t="s">
        <v>149</v>
      </c>
      <c r="E64" s="135">
        <v>180.75</v>
      </c>
      <c r="F64" s="136" t="s">
        <v>750</v>
      </c>
    </row>
    <row r="65" spans="2:6" ht="102" x14ac:dyDescent="0.2">
      <c r="B65" s="132" t="s">
        <v>234</v>
      </c>
      <c r="C65" s="133" t="s">
        <v>321</v>
      </c>
      <c r="D65" s="134" t="s">
        <v>149</v>
      </c>
      <c r="E65" s="135">
        <v>180.75</v>
      </c>
      <c r="F65" s="136" t="s">
        <v>751</v>
      </c>
    </row>
    <row r="66" spans="2:6" ht="38.25" x14ac:dyDescent="0.2">
      <c r="B66" s="132" t="s">
        <v>235</v>
      </c>
      <c r="C66" s="133" t="s">
        <v>322</v>
      </c>
      <c r="D66" s="134" t="s">
        <v>149</v>
      </c>
      <c r="E66" s="135">
        <v>257.33999999999997</v>
      </c>
      <c r="F66" s="136" t="s">
        <v>854</v>
      </c>
    </row>
    <row r="67" spans="2:6" x14ac:dyDescent="0.2">
      <c r="B67" s="101" t="s">
        <v>288</v>
      </c>
      <c r="C67" s="102" t="s">
        <v>198</v>
      </c>
      <c r="D67" s="103"/>
      <c r="E67" s="104"/>
      <c r="F67" s="105"/>
    </row>
    <row r="68" spans="2:6" x14ac:dyDescent="0.2">
      <c r="B68" s="106" t="s">
        <v>323</v>
      </c>
      <c r="C68" s="107" t="s">
        <v>412</v>
      </c>
      <c r="D68" s="108"/>
      <c r="E68" s="109"/>
      <c r="F68" s="110"/>
    </row>
    <row r="69" spans="2:6" ht="38.25" x14ac:dyDescent="0.2">
      <c r="B69" s="132" t="s">
        <v>413</v>
      </c>
      <c r="C69" s="133" t="s">
        <v>414</v>
      </c>
      <c r="D69" s="134" t="s">
        <v>192</v>
      </c>
      <c r="E69" s="135">
        <v>22</v>
      </c>
      <c r="F69" s="136" t="s">
        <v>752</v>
      </c>
    </row>
    <row r="70" spans="2:6" ht="38.25" x14ac:dyDescent="0.2">
      <c r="B70" s="132" t="s">
        <v>415</v>
      </c>
      <c r="C70" s="133" t="s">
        <v>416</v>
      </c>
      <c r="D70" s="134" t="s">
        <v>192</v>
      </c>
      <c r="E70" s="135">
        <v>9</v>
      </c>
      <c r="F70" s="136" t="s">
        <v>753</v>
      </c>
    </row>
    <row r="71" spans="2:6" ht="25.5" x14ac:dyDescent="0.2">
      <c r="B71" s="132" t="s">
        <v>417</v>
      </c>
      <c r="C71" s="133" t="s">
        <v>418</v>
      </c>
      <c r="D71" s="134" t="s">
        <v>192</v>
      </c>
      <c r="E71" s="135">
        <v>8</v>
      </c>
      <c r="F71" s="136" t="s">
        <v>754</v>
      </c>
    </row>
    <row r="72" spans="2:6" ht="25.5" x14ac:dyDescent="0.2">
      <c r="B72" s="132" t="s">
        <v>419</v>
      </c>
      <c r="C72" s="133" t="s">
        <v>199</v>
      </c>
      <c r="D72" s="134" t="s">
        <v>192</v>
      </c>
      <c r="E72" s="135">
        <v>15</v>
      </c>
      <c r="F72" s="136" t="s">
        <v>755</v>
      </c>
    </row>
    <row r="73" spans="2:6" ht="38.25" x14ac:dyDescent="0.2">
      <c r="B73" s="132" t="s">
        <v>420</v>
      </c>
      <c r="C73" s="133" t="s">
        <v>421</v>
      </c>
      <c r="D73" s="134" t="s">
        <v>192</v>
      </c>
      <c r="E73" s="135">
        <v>14</v>
      </c>
      <c r="F73" s="136" t="s">
        <v>756</v>
      </c>
    </row>
    <row r="74" spans="2:6" ht="38.25" x14ac:dyDescent="0.2">
      <c r="B74" s="132" t="s">
        <v>422</v>
      </c>
      <c r="C74" s="133" t="s">
        <v>423</v>
      </c>
      <c r="D74" s="134" t="s">
        <v>192</v>
      </c>
      <c r="E74" s="135">
        <v>1</v>
      </c>
      <c r="F74" s="136" t="s">
        <v>759</v>
      </c>
    </row>
    <row r="75" spans="2:6" ht="38.25" x14ac:dyDescent="0.2">
      <c r="B75" s="132" t="s">
        <v>424</v>
      </c>
      <c r="C75" s="133" t="s">
        <v>425</v>
      </c>
      <c r="D75" s="134" t="s">
        <v>192</v>
      </c>
      <c r="E75" s="135">
        <v>14</v>
      </c>
      <c r="F75" s="136" t="s">
        <v>756</v>
      </c>
    </row>
    <row r="76" spans="2:6" ht="38.25" x14ac:dyDescent="0.2">
      <c r="B76" s="132" t="s">
        <v>426</v>
      </c>
      <c r="C76" s="133" t="s">
        <v>629</v>
      </c>
      <c r="D76" s="134" t="s">
        <v>192</v>
      </c>
      <c r="E76" s="135">
        <v>2</v>
      </c>
      <c r="F76" s="136" t="s">
        <v>757</v>
      </c>
    </row>
    <row r="77" spans="2:6" ht="25.5" x14ac:dyDescent="0.2">
      <c r="B77" s="132" t="s">
        <v>427</v>
      </c>
      <c r="C77" s="133" t="s">
        <v>429</v>
      </c>
      <c r="D77" s="134" t="s">
        <v>192</v>
      </c>
      <c r="E77" s="135">
        <v>3</v>
      </c>
      <c r="F77" s="136" t="s">
        <v>758</v>
      </c>
    </row>
    <row r="78" spans="2:6" ht="25.5" x14ac:dyDescent="0.2">
      <c r="B78" s="132" t="s">
        <v>428</v>
      </c>
      <c r="C78" s="133" t="s">
        <v>431</v>
      </c>
      <c r="D78" s="134" t="s">
        <v>192</v>
      </c>
      <c r="E78" s="135">
        <v>9</v>
      </c>
      <c r="F78" s="136" t="s">
        <v>753</v>
      </c>
    </row>
    <row r="79" spans="2:6" ht="25.5" x14ac:dyDescent="0.2">
      <c r="B79" s="132" t="s">
        <v>430</v>
      </c>
      <c r="C79" s="133" t="s">
        <v>432</v>
      </c>
      <c r="D79" s="134" t="s">
        <v>192</v>
      </c>
      <c r="E79" s="135">
        <v>1</v>
      </c>
      <c r="F79" s="136" t="s">
        <v>759</v>
      </c>
    </row>
    <row r="80" spans="2:6" x14ac:dyDescent="0.2">
      <c r="B80" s="106" t="s">
        <v>324</v>
      </c>
      <c r="C80" s="107" t="s">
        <v>433</v>
      </c>
      <c r="D80" s="108"/>
      <c r="E80" s="109"/>
      <c r="F80" s="110"/>
    </row>
    <row r="81" spans="2:6" ht="38.25" x14ac:dyDescent="0.2">
      <c r="B81" s="132" t="s">
        <v>434</v>
      </c>
      <c r="C81" s="133" t="s">
        <v>200</v>
      </c>
      <c r="D81" s="134" t="s">
        <v>192</v>
      </c>
      <c r="E81" s="135">
        <v>11</v>
      </c>
      <c r="F81" s="136" t="s">
        <v>760</v>
      </c>
    </row>
    <row r="82" spans="2:6" ht="25.5" x14ac:dyDescent="0.2">
      <c r="B82" s="132" t="s">
        <v>435</v>
      </c>
      <c r="C82" s="133" t="s">
        <v>437</v>
      </c>
      <c r="D82" s="134" t="s">
        <v>192</v>
      </c>
      <c r="E82" s="135">
        <v>1</v>
      </c>
      <c r="F82" s="136" t="s">
        <v>759</v>
      </c>
    </row>
    <row r="83" spans="2:6" ht="25.5" x14ac:dyDescent="0.2">
      <c r="B83" s="132" t="s">
        <v>436</v>
      </c>
      <c r="C83" s="133" t="s">
        <v>438</v>
      </c>
      <c r="D83" s="134" t="s">
        <v>192</v>
      </c>
      <c r="E83" s="135">
        <v>1</v>
      </c>
      <c r="F83" s="136" t="s">
        <v>759</v>
      </c>
    </row>
    <row r="84" spans="2:6" x14ac:dyDescent="0.2">
      <c r="B84" s="106" t="s">
        <v>325</v>
      </c>
      <c r="C84" s="107" t="s">
        <v>439</v>
      </c>
      <c r="D84" s="108"/>
      <c r="E84" s="109"/>
      <c r="F84" s="110"/>
    </row>
    <row r="85" spans="2:6" ht="25.5" x14ac:dyDescent="0.2">
      <c r="B85" s="132" t="s">
        <v>440</v>
      </c>
      <c r="C85" s="133" t="s">
        <v>441</v>
      </c>
      <c r="D85" s="134" t="s">
        <v>151</v>
      </c>
      <c r="E85" s="135">
        <v>42.11</v>
      </c>
      <c r="F85" s="136" t="s">
        <v>761</v>
      </c>
    </row>
    <row r="86" spans="2:6" ht="25.5" x14ac:dyDescent="0.2">
      <c r="B86" s="132" t="s">
        <v>442</v>
      </c>
      <c r="C86" s="133" t="s">
        <v>443</v>
      </c>
      <c r="D86" s="134" t="s">
        <v>151</v>
      </c>
      <c r="E86" s="135">
        <v>45.25</v>
      </c>
      <c r="F86" s="136" t="s">
        <v>762</v>
      </c>
    </row>
    <row r="87" spans="2:6" ht="25.5" x14ac:dyDescent="0.2">
      <c r="B87" s="132" t="s">
        <v>444</v>
      </c>
      <c r="C87" s="133" t="s">
        <v>445</v>
      </c>
      <c r="D87" s="134" t="s">
        <v>151</v>
      </c>
      <c r="E87" s="135">
        <v>1.49</v>
      </c>
      <c r="F87" s="136" t="s">
        <v>763</v>
      </c>
    </row>
    <row r="88" spans="2:6" x14ac:dyDescent="0.2">
      <c r="B88" s="101" t="s">
        <v>290</v>
      </c>
      <c r="C88" s="102" t="s">
        <v>191</v>
      </c>
      <c r="D88" s="103"/>
      <c r="E88" s="104"/>
      <c r="F88" s="105"/>
    </row>
    <row r="89" spans="2:6" x14ac:dyDescent="0.2">
      <c r="B89" s="106" t="s">
        <v>331</v>
      </c>
      <c r="C89" s="107" t="s">
        <v>446</v>
      </c>
      <c r="D89" s="108"/>
      <c r="E89" s="109"/>
      <c r="F89" s="110"/>
    </row>
    <row r="90" spans="2:6" ht="38.25" x14ac:dyDescent="0.2">
      <c r="B90" s="132" t="s">
        <v>447</v>
      </c>
      <c r="C90" s="133" t="s">
        <v>448</v>
      </c>
      <c r="D90" s="134" t="s">
        <v>192</v>
      </c>
      <c r="E90" s="135">
        <v>4</v>
      </c>
      <c r="F90" s="136" t="s">
        <v>610</v>
      </c>
    </row>
    <row r="91" spans="2:6" ht="38.25" x14ac:dyDescent="0.2">
      <c r="B91" s="132" t="s">
        <v>449</v>
      </c>
      <c r="C91" s="133" t="s">
        <v>193</v>
      </c>
      <c r="D91" s="134" t="s">
        <v>192</v>
      </c>
      <c r="E91" s="135">
        <v>12</v>
      </c>
      <c r="F91" s="136" t="s">
        <v>764</v>
      </c>
    </row>
    <row r="92" spans="2:6" ht="38.25" x14ac:dyDescent="0.2">
      <c r="B92" s="132" t="s">
        <v>450</v>
      </c>
      <c r="C92" s="133" t="s">
        <v>451</v>
      </c>
      <c r="D92" s="134" t="s">
        <v>192</v>
      </c>
      <c r="E92" s="135">
        <v>48</v>
      </c>
      <c r="F92" s="136" t="s">
        <v>765</v>
      </c>
    </row>
    <row r="93" spans="2:6" ht="38.25" x14ac:dyDescent="0.2">
      <c r="B93" s="132" t="s">
        <v>452</v>
      </c>
      <c r="C93" s="133" t="s">
        <v>454</v>
      </c>
      <c r="D93" s="134" t="s">
        <v>192</v>
      </c>
      <c r="E93" s="135">
        <v>3</v>
      </c>
      <c r="F93" s="136" t="s">
        <v>612</v>
      </c>
    </row>
    <row r="94" spans="2:6" ht="38.25" x14ac:dyDescent="0.2">
      <c r="B94" s="132" t="s">
        <v>453</v>
      </c>
      <c r="C94" s="133" t="s">
        <v>456</v>
      </c>
      <c r="D94" s="134" t="s">
        <v>192</v>
      </c>
      <c r="E94" s="135">
        <v>8</v>
      </c>
      <c r="F94" s="136" t="s">
        <v>615</v>
      </c>
    </row>
    <row r="95" spans="2:6" ht="38.25" x14ac:dyDescent="0.2">
      <c r="B95" s="132" t="s">
        <v>455</v>
      </c>
      <c r="C95" s="133" t="s">
        <v>194</v>
      </c>
      <c r="D95" s="134" t="s">
        <v>192</v>
      </c>
      <c r="E95" s="135">
        <v>12</v>
      </c>
      <c r="F95" s="136" t="s">
        <v>764</v>
      </c>
    </row>
    <row r="96" spans="2:6" ht="38.25" x14ac:dyDescent="0.2">
      <c r="B96" s="132" t="s">
        <v>457</v>
      </c>
      <c r="C96" s="133" t="s">
        <v>460</v>
      </c>
      <c r="D96" s="134" t="s">
        <v>192</v>
      </c>
      <c r="E96" s="135">
        <v>6</v>
      </c>
      <c r="F96" s="136" t="s">
        <v>611</v>
      </c>
    </row>
    <row r="97" spans="2:6" ht="51" x14ac:dyDescent="0.2">
      <c r="B97" s="132" t="s">
        <v>458</v>
      </c>
      <c r="C97" s="133" t="s">
        <v>462</v>
      </c>
      <c r="D97" s="134" t="s">
        <v>192</v>
      </c>
      <c r="E97" s="135">
        <v>4</v>
      </c>
      <c r="F97" s="136" t="s">
        <v>610</v>
      </c>
    </row>
    <row r="98" spans="2:6" ht="38.25" x14ac:dyDescent="0.2">
      <c r="B98" s="132" t="s">
        <v>459</v>
      </c>
      <c r="C98" s="133" t="s">
        <v>465</v>
      </c>
      <c r="D98" s="134" t="s">
        <v>192</v>
      </c>
      <c r="E98" s="135">
        <v>1</v>
      </c>
      <c r="F98" s="136" t="s">
        <v>614</v>
      </c>
    </row>
    <row r="99" spans="2:6" ht="38.25" x14ac:dyDescent="0.2">
      <c r="B99" s="132" t="s">
        <v>461</v>
      </c>
      <c r="C99" s="133" t="s">
        <v>630</v>
      </c>
      <c r="D99" s="134" t="s">
        <v>192</v>
      </c>
      <c r="E99" s="135">
        <v>14</v>
      </c>
      <c r="F99" s="136" t="s">
        <v>766</v>
      </c>
    </row>
    <row r="100" spans="2:6" ht="38.25" x14ac:dyDescent="0.2">
      <c r="B100" s="132" t="s">
        <v>463</v>
      </c>
      <c r="C100" s="133" t="s">
        <v>467</v>
      </c>
      <c r="D100" s="134" t="s">
        <v>192</v>
      </c>
      <c r="E100" s="135">
        <v>79</v>
      </c>
      <c r="F100" s="136" t="s">
        <v>767</v>
      </c>
    </row>
    <row r="101" spans="2:6" ht="38.25" x14ac:dyDescent="0.2">
      <c r="B101" s="132" t="s">
        <v>464</v>
      </c>
      <c r="C101" s="133" t="s">
        <v>470</v>
      </c>
      <c r="D101" s="134" t="s">
        <v>192</v>
      </c>
      <c r="E101" s="135">
        <v>14</v>
      </c>
      <c r="F101" s="136" t="s">
        <v>766</v>
      </c>
    </row>
    <row r="102" spans="2:6" ht="38.25" x14ac:dyDescent="0.2">
      <c r="B102" s="132" t="s">
        <v>466</v>
      </c>
      <c r="C102" s="133" t="s">
        <v>471</v>
      </c>
      <c r="D102" s="134" t="s">
        <v>192</v>
      </c>
      <c r="E102" s="135">
        <v>7</v>
      </c>
      <c r="F102" s="136" t="s">
        <v>609</v>
      </c>
    </row>
    <row r="103" spans="2:6" ht="38.25" x14ac:dyDescent="0.2">
      <c r="B103" s="132" t="s">
        <v>468</v>
      </c>
      <c r="C103" s="133" t="s">
        <v>472</v>
      </c>
      <c r="D103" s="134" t="s">
        <v>192</v>
      </c>
      <c r="E103" s="135">
        <v>13</v>
      </c>
      <c r="F103" s="136" t="s">
        <v>768</v>
      </c>
    </row>
    <row r="104" spans="2:6" ht="38.25" x14ac:dyDescent="0.2">
      <c r="B104" s="132" t="s">
        <v>469</v>
      </c>
      <c r="C104" s="133" t="s">
        <v>473</v>
      </c>
      <c r="D104" s="134" t="s">
        <v>192</v>
      </c>
      <c r="E104" s="135">
        <v>2</v>
      </c>
      <c r="F104" s="136" t="s">
        <v>613</v>
      </c>
    </row>
    <row r="105" spans="2:6" x14ac:dyDescent="0.2">
      <c r="B105" s="106" t="s">
        <v>332</v>
      </c>
      <c r="C105" s="107" t="s">
        <v>474</v>
      </c>
      <c r="D105" s="108"/>
      <c r="E105" s="109"/>
      <c r="F105" s="110"/>
    </row>
    <row r="106" spans="2:6" ht="38.25" x14ac:dyDescent="0.2">
      <c r="B106" s="132" t="s">
        <v>475</v>
      </c>
      <c r="C106" s="133" t="s">
        <v>476</v>
      </c>
      <c r="D106" s="134" t="s">
        <v>192</v>
      </c>
      <c r="E106" s="135">
        <v>5</v>
      </c>
      <c r="F106" s="136" t="s">
        <v>769</v>
      </c>
    </row>
    <row r="107" spans="2:6" ht="38.25" x14ac:dyDescent="0.2">
      <c r="B107" s="132" t="s">
        <v>477</v>
      </c>
      <c r="C107" s="133" t="s">
        <v>478</v>
      </c>
      <c r="D107" s="134" t="s">
        <v>192</v>
      </c>
      <c r="E107" s="135">
        <v>11</v>
      </c>
      <c r="F107" s="136" t="s">
        <v>770</v>
      </c>
    </row>
    <row r="108" spans="2:6" ht="38.25" x14ac:dyDescent="0.2">
      <c r="B108" s="132" t="s">
        <v>479</v>
      </c>
      <c r="C108" s="133" t="s">
        <v>480</v>
      </c>
      <c r="D108" s="134" t="s">
        <v>192</v>
      </c>
      <c r="E108" s="135">
        <v>1</v>
      </c>
      <c r="F108" s="136" t="s">
        <v>614</v>
      </c>
    </row>
    <row r="109" spans="2:6" x14ac:dyDescent="0.2">
      <c r="B109" s="106" t="s">
        <v>333</v>
      </c>
      <c r="C109" s="107" t="s">
        <v>439</v>
      </c>
      <c r="D109" s="108"/>
      <c r="E109" s="109"/>
      <c r="F109" s="110"/>
    </row>
    <row r="110" spans="2:6" ht="38.25" x14ac:dyDescent="0.2">
      <c r="B110" s="132" t="s">
        <v>481</v>
      </c>
      <c r="C110" s="133" t="s">
        <v>195</v>
      </c>
      <c r="D110" s="134" t="s">
        <v>151</v>
      </c>
      <c r="E110" s="135">
        <v>6.21</v>
      </c>
      <c r="F110" s="136" t="s">
        <v>771</v>
      </c>
    </row>
    <row r="111" spans="2:6" ht="38.25" x14ac:dyDescent="0.2">
      <c r="B111" s="132" t="s">
        <v>482</v>
      </c>
      <c r="C111" s="133" t="s">
        <v>196</v>
      </c>
      <c r="D111" s="134" t="s">
        <v>151</v>
      </c>
      <c r="E111" s="135">
        <v>54.97</v>
      </c>
      <c r="F111" s="136" t="s">
        <v>772</v>
      </c>
    </row>
    <row r="112" spans="2:6" ht="38.25" x14ac:dyDescent="0.2">
      <c r="B112" s="132" t="s">
        <v>483</v>
      </c>
      <c r="C112" s="133" t="s">
        <v>197</v>
      </c>
      <c r="D112" s="134" t="s">
        <v>151</v>
      </c>
      <c r="E112" s="135">
        <v>60.86</v>
      </c>
      <c r="F112" s="136" t="s">
        <v>773</v>
      </c>
    </row>
    <row r="113" spans="2:6" x14ac:dyDescent="0.2">
      <c r="B113" s="101" t="s">
        <v>291</v>
      </c>
      <c r="C113" s="102" t="s">
        <v>289</v>
      </c>
      <c r="D113" s="103"/>
      <c r="E113" s="104"/>
      <c r="F113" s="105"/>
    </row>
    <row r="114" spans="2:6" x14ac:dyDescent="0.2">
      <c r="B114" s="106" t="s">
        <v>334</v>
      </c>
      <c r="C114" s="107" t="s">
        <v>484</v>
      </c>
      <c r="D114" s="108"/>
      <c r="E114" s="109"/>
      <c r="F114" s="110"/>
    </row>
    <row r="115" spans="2:6" ht="25.5" x14ac:dyDescent="0.2">
      <c r="B115" s="132" t="s">
        <v>485</v>
      </c>
      <c r="C115" s="133" t="s">
        <v>631</v>
      </c>
      <c r="D115" s="134" t="s">
        <v>150</v>
      </c>
      <c r="E115" s="135">
        <v>1</v>
      </c>
      <c r="F115" s="136" t="s">
        <v>221</v>
      </c>
    </row>
    <row r="116" spans="2:6" ht="25.5" x14ac:dyDescent="0.2">
      <c r="B116" s="132" t="s">
        <v>486</v>
      </c>
      <c r="C116" s="133" t="s">
        <v>632</v>
      </c>
      <c r="D116" s="134" t="s">
        <v>150</v>
      </c>
      <c r="E116" s="135">
        <v>1</v>
      </c>
      <c r="F116" s="136" t="s">
        <v>221</v>
      </c>
    </row>
    <row r="117" spans="2:6" ht="25.5" x14ac:dyDescent="0.2">
      <c r="B117" s="132" t="s">
        <v>488</v>
      </c>
      <c r="C117" s="133" t="s">
        <v>487</v>
      </c>
      <c r="D117" s="134" t="s">
        <v>192</v>
      </c>
      <c r="E117" s="135">
        <v>122</v>
      </c>
      <c r="F117" s="136" t="s">
        <v>633</v>
      </c>
    </row>
    <row r="118" spans="2:6" ht="25.5" x14ac:dyDescent="0.2">
      <c r="B118" s="132" t="s">
        <v>490</v>
      </c>
      <c r="C118" s="133" t="s">
        <v>489</v>
      </c>
      <c r="D118" s="134" t="s">
        <v>192</v>
      </c>
      <c r="E118" s="135">
        <v>46</v>
      </c>
      <c r="F118" s="136" t="s">
        <v>774</v>
      </c>
    </row>
    <row r="119" spans="2:6" ht="25.5" x14ac:dyDescent="0.2">
      <c r="B119" s="132" t="s">
        <v>492</v>
      </c>
      <c r="C119" s="133" t="s">
        <v>493</v>
      </c>
      <c r="D119" s="134" t="s">
        <v>192</v>
      </c>
      <c r="E119" s="135">
        <v>3</v>
      </c>
      <c r="F119" s="136" t="s">
        <v>225</v>
      </c>
    </row>
    <row r="120" spans="2:6" ht="25.5" x14ac:dyDescent="0.2">
      <c r="B120" s="132" t="s">
        <v>494</v>
      </c>
      <c r="C120" s="133" t="s">
        <v>224</v>
      </c>
      <c r="D120" s="134" t="s">
        <v>192</v>
      </c>
      <c r="E120" s="135">
        <v>11</v>
      </c>
      <c r="F120" s="136" t="s">
        <v>775</v>
      </c>
    </row>
    <row r="121" spans="2:6" ht="25.5" x14ac:dyDescent="0.2">
      <c r="B121" s="132" t="s">
        <v>496</v>
      </c>
      <c r="C121" s="133" t="s">
        <v>495</v>
      </c>
      <c r="D121" s="134" t="s">
        <v>192</v>
      </c>
      <c r="E121" s="135">
        <v>4</v>
      </c>
      <c r="F121" s="136" t="s">
        <v>327</v>
      </c>
    </row>
    <row r="122" spans="2:6" ht="38.25" x14ac:dyDescent="0.2">
      <c r="B122" s="132" t="s">
        <v>497</v>
      </c>
      <c r="C122" s="133" t="s">
        <v>498</v>
      </c>
      <c r="D122" s="134" t="s">
        <v>192</v>
      </c>
      <c r="E122" s="135">
        <v>4</v>
      </c>
      <c r="F122" s="136" t="s">
        <v>327</v>
      </c>
    </row>
    <row r="123" spans="2:6" ht="25.5" x14ac:dyDescent="0.2">
      <c r="B123" s="132" t="s">
        <v>499</v>
      </c>
      <c r="C123" s="133" t="s">
        <v>226</v>
      </c>
      <c r="D123" s="134" t="s">
        <v>150</v>
      </c>
      <c r="E123" s="135">
        <v>76</v>
      </c>
      <c r="F123" s="136" t="s">
        <v>616</v>
      </c>
    </row>
    <row r="124" spans="2:6" ht="25.5" x14ac:dyDescent="0.2">
      <c r="B124" s="132" t="s">
        <v>634</v>
      </c>
      <c r="C124" s="133" t="s">
        <v>491</v>
      </c>
      <c r="D124" s="134" t="s">
        <v>150</v>
      </c>
      <c r="E124" s="135">
        <v>15</v>
      </c>
      <c r="F124" s="136" t="s">
        <v>776</v>
      </c>
    </row>
    <row r="125" spans="2:6" x14ac:dyDescent="0.2">
      <c r="B125" s="106" t="s">
        <v>335</v>
      </c>
      <c r="C125" s="107" t="s">
        <v>500</v>
      </c>
      <c r="D125" s="108"/>
      <c r="E125" s="109"/>
      <c r="F125" s="110"/>
    </row>
    <row r="126" spans="2:6" ht="38.25" x14ac:dyDescent="0.2">
      <c r="B126" s="132" t="s">
        <v>501</v>
      </c>
      <c r="C126" s="133" t="s">
        <v>503</v>
      </c>
      <c r="D126" s="134" t="s">
        <v>151</v>
      </c>
      <c r="E126" s="135">
        <v>735</v>
      </c>
      <c r="F126" s="136" t="s">
        <v>777</v>
      </c>
    </row>
    <row r="127" spans="2:6" ht="38.25" x14ac:dyDescent="0.2">
      <c r="B127" s="132" t="s">
        <v>502</v>
      </c>
      <c r="C127" s="133" t="s">
        <v>330</v>
      </c>
      <c r="D127" s="134" t="s">
        <v>151</v>
      </c>
      <c r="E127" s="135">
        <v>13</v>
      </c>
      <c r="F127" s="136" t="s">
        <v>778</v>
      </c>
    </row>
    <row r="128" spans="2:6" ht="38.25" x14ac:dyDescent="0.2">
      <c r="B128" s="132" t="s">
        <v>504</v>
      </c>
      <c r="C128" s="133" t="s">
        <v>506</v>
      </c>
      <c r="D128" s="134" t="s">
        <v>151</v>
      </c>
      <c r="E128" s="135">
        <v>18</v>
      </c>
      <c r="F128" s="136" t="s">
        <v>779</v>
      </c>
    </row>
    <row r="129" spans="2:6" ht="38.25" x14ac:dyDescent="0.2">
      <c r="B129" s="132" t="s">
        <v>505</v>
      </c>
      <c r="C129" s="133" t="s">
        <v>635</v>
      </c>
      <c r="D129" s="134" t="s">
        <v>151</v>
      </c>
      <c r="E129" s="135">
        <v>2</v>
      </c>
      <c r="F129" s="136" t="s">
        <v>780</v>
      </c>
    </row>
    <row r="130" spans="2:6" ht="25.5" x14ac:dyDescent="0.2">
      <c r="B130" s="132" t="s">
        <v>507</v>
      </c>
      <c r="C130" s="133" t="s">
        <v>636</v>
      </c>
      <c r="D130" s="134" t="s">
        <v>637</v>
      </c>
      <c r="E130" s="135">
        <v>47</v>
      </c>
      <c r="F130" s="136" t="s">
        <v>781</v>
      </c>
    </row>
    <row r="131" spans="2:6" x14ac:dyDescent="0.2">
      <c r="B131" s="106" t="s">
        <v>336</v>
      </c>
      <c r="C131" s="107" t="s">
        <v>508</v>
      </c>
      <c r="D131" s="108"/>
      <c r="E131" s="109"/>
      <c r="F131" s="110"/>
    </row>
    <row r="132" spans="2:6" ht="38.25" x14ac:dyDescent="0.2">
      <c r="B132" s="132" t="s">
        <v>509</v>
      </c>
      <c r="C132" s="133" t="s">
        <v>329</v>
      </c>
      <c r="D132" s="134" t="s">
        <v>151</v>
      </c>
      <c r="E132" s="135">
        <v>1165</v>
      </c>
      <c r="F132" s="136" t="s">
        <v>782</v>
      </c>
    </row>
    <row r="133" spans="2:6" ht="38.25" x14ac:dyDescent="0.2">
      <c r="B133" s="132" t="s">
        <v>510</v>
      </c>
      <c r="C133" s="133" t="s">
        <v>227</v>
      </c>
      <c r="D133" s="134" t="s">
        <v>151</v>
      </c>
      <c r="E133" s="135">
        <v>2460</v>
      </c>
      <c r="F133" s="136" t="s">
        <v>783</v>
      </c>
    </row>
    <row r="134" spans="2:6" ht="38.25" x14ac:dyDescent="0.2">
      <c r="B134" s="132" t="s">
        <v>511</v>
      </c>
      <c r="C134" s="133" t="s">
        <v>638</v>
      </c>
      <c r="D134" s="134" t="s">
        <v>151</v>
      </c>
      <c r="E134" s="135">
        <v>92</v>
      </c>
      <c r="F134" s="136" t="s">
        <v>784</v>
      </c>
    </row>
    <row r="135" spans="2:6" x14ac:dyDescent="0.2">
      <c r="B135" s="106" t="s">
        <v>337</v>
      </c>
      <c r="C135" s="107" t="s">
        <v>512</v>
      </c>
      <c r="D135" s="108"/>
      <c r="E135" s="109"/>
      <c r="F135" s="110"/>
    </row>
    <row r="136" spans="2:6" ht="25.5" x14ac:dyDescent="0.2">
      <c r="B136" s="132" t="s">
        <v>394</v>
      </c>
      <c r="C136" s="133" t="s">
        <v>396</v>
      </c>
      <c r="D136" s="134" t="s">
        <v>192</v>
      </c>
      <c r="E136" s="135">
        <v>4</v>
      </c>
      <c r="F136" s="136" t="s">
        <v>327</v>
      </c>
    </row>
    <row r="137" spans="2:6" ht="25.5" x14ac:dyDescent="0.2">
      <c r="B137" s="132" t="s">
        <v>513</v>
      </c>
      <c r="C137" s="133" t="s">
        <v>639</v>
      </c>
      <c r="D137" s="134" t="s">
        <v>150</v>
      </c>
      <c r="E137" s="135">
        <v>15</v>
      </c>
      <c r="F137" s="136" t="s">
        <v>776</v>
      </c>
    </row>
    <row r="138" spans="2:6" ht="25.5" x14ac:dyDescent="0.2">
      <c r="B138" s="132" t="s">
        <v>515</v>
      </c>
      <c r="C138" s="133" t="s">
        <v>514</v>
      </c>
      <c r="D138" s="134" t="s">
        <v>192</v>
      </c>
      <c r="E138" s="135">
        <v>13</v>
      </c>
      <c r="F138" s="136" t="s">
        <v>785</v>
      </c>
    </row>
    <row r="139" spans="2:6" ht="25.5" x14ac:dyDescent="0.2">
      <c r="B139" s="132" t="s">
        <v>516</v>
      </c>
      <c r="C139" s="133" t="s">
        <v>640</v>
      </c>
      <c r="D139" s="134" t="s">
        <v>192</v>
      </c>
      <c r="E139" s="135">
        <v>7</v>
      </c>
      <c r="F139" s="136" t="s">
        <v>328</v>
      </c>
    </row>
    <row r="140" spans="2:6" ht="25.5" x14ac:dyDescent="0.2">
      <c r="B140" s="132" t="s">
        <v>517</v>
      </c>
      <c r="C140" s="133" t="s">
        <v>641</v>
      </c>
      <c r="D140" s="134" t="s">
        <v>192</v>
      </c>
      <c r="E140" s="135">
        <v>8</v>
      </c>
      <c r="F140" s="136" t="s">
        <v>786</v>
      </c>
    </row>
    <row r="141" spans="2:6" ht="25.5" x14ac:dyDescent="0.2">
      <c r="B141" s="132" t="s">
        <v>518</v>
      </c>
      <c r="C141" s="133" t="s">
        <v>519</v>
      </c>
      <c r="D141" s="134" t="s">
        <v>150</v>
      </c>
      <c r="E141" s="135">
        <v>2</v>
      </c>
      <c r="F141" s="136" t="s">
        <v>326</v>
      </c>
    </row>
    <row r="142" spans="2:6" x14ac:dyDescent="0.2">
      <c r="B142" s="106" t="s">
        <v>338</v>
      </c>
      <c r="C142" s="107" t="s">
        <v>520</v>
      </c>
      <c r="D142" s="108"/>
      <c r="E142" s="109"/>
      <c r="F142" s="110"/>
    </row>
    <row r="143" spans="2:6" ht="25.5" x14ac:dyDescent="0.2">
      <c r="B143" s="132" t="s">
        <v>521</v>
      </c>
      <c r="C143" s="133" t="s">
        <v>522</v>
      </c>
      <c r="D143" s="134" t="s">
        <v>192</v>
      </c>
      <c r="E143" s="135">
        <v>4</v>
      </c>
      <c r="F143" s="136" t="s">
        <v>327</v>
      </c>
    </row>
    <row r="144" spans="2:6" ht="25.5" x14ac:dyDescent="0.2">
      <c r="B144" s="132" t="s">
        <v>523</v>
      </c>
      <c r="C144" s="133" t="s">
        <v>228</v>
      </c>
      <c r="D144" s="134" t="s">
        <v>150</v>
      </c>
      <c r="E144" s="135">
        <v>25</v>
      </c>
      <c r="F144" s="136" t="s">
        <v>787</v>
      </c>
    </row>
    <row r="145" spans="2:8" ht="25.5" x14ac:dyDescent="0.2">
      <c r="B145" s="132" t="s">
        <v>524</v>
      </c>
      <c r="C145" s="133" t="s">
        <v>525</v>
      </c>
      <c r="D145" s="134" t="s">
        <v>192</v>
      </c>
      <c r="E145" s="135">
        <v>25</v>
      </c>
      <c r="F145" s="136" t="s">
        <v>787</v>
      </c>
    </row>
    <row r="146" spans="2:8" ht="25.5" x14ac:dyDescent="0.2">
      <c r="B146" s="132" t="s">
        <v>526</v>
      </c>
      <c r="C146" s="133" t="s">
        <v>642</v>
      </c>
      <c r="D146" s="134" t="s">
        <v>192</v>
      </c>
      <c r="E146" s="135">
        <v>8</v>
      </c>
      <c r="F146" s="136" t="s">
        <v>786</v>
      </c>
    </row>
    <row r="147" spans="2:8" x14ac:dyDescent="0.2">
      <c r="B147" s="101" t="s">
        <v>292</v>
      </c>
      <c r="C147" s="102" t="s">
        <v>201</v>
      </c>
      <c r="D147" s="103"/>
      <c r="E147" s="104"/>
      <c r="F147" s="105"/>
    </row>
    <row r="148" spans="2:8" ht="51" x14ac:dyDescent="0.2">
      <c r="B148" s="132" t="s">
        <v>339</v>
      </c>
      <c r="C148" s="133" t="s">
        <v>202</v>
      </c>
      <c r="D148" s="134" t="s">
        <v>149</v>
      </c>
      <c r="E148" s="135">
        <v>114.32</v>
      </c>
      <c r="F148" s="136" t="s">
        <v>866</v>
      </c>
      <c r="H148" s="147"/>
    </row>
    <row r="149" spans="2:8" ht="38.25" x14ac:dyDescent="0.2">
      <c r="B149" s="132" t="s">
        <v>340</v>
      </c>
      <c r="C149" s="133" t="s">
        <v>203</v>
      </c>
      <c r="D149" s="134" t="s">
        <v>149</v>
      </c>
      <c r="E149" s="135">
        <v>212.86</v>
      </c>
      <c r="F149" s="136" t="s">
        <v>867</v>
      </c>
      <c r="H149" s="147"/>
    </row>
    <row r="150" spans="2:8" ht="51" x14ac:dyDescent="0.2">
      <c r="B150" s="132" t="s">
        <v>341</v>
      </c>
      <c r="C150" s="133" t="s">
        <v>342</v>
      </c>
      <c r="D150" s="134" t="s">
        <v>149</v>
      </c>
      <c r="E150" s="135">
        <v>113.39</v>
      </c>
      <c r="F150" s="136" t="s">
        <v>868</v>
      </c>
      <c r="H150" s="147"/>
    </row>
    <row r="151" spans="2:8" ht="63.75" x14ac:dyDescent="0.2">
      <c r="B151" s="132" t="s">
        <v>343</v>
      </c>
      <c r="C151" s="133" t="s">
        <v>527</v>
      </c>
      <c r="D151" s="134" t="s">
        <v>149</v>
      </c>
      <c r="E151" s="135">
        <v>99.47</v>
      </c>
      <c r="F151" s="136" t="s">
        <v>869</v>
      </c>
      <c r="H151" s="147"/>
    </row>
    <row r="152" spans="2:8" ht="51" x14ac:dyDescent="0.2">
      <c r="B152" s="132" t="s">
        <v>344</v>
      </c>
      <c r="C152" s="133" t="s">
        <v>345</v>
      </c>
      <c r="D152" s="134" t="s">
        <v>144</v>
      </c>
      <c r="E152" s="135">
        <v>4.97</v>
      </c>
      <c r="F152" s="136" t="s">
        <v>788</v>
      </c>
    </row>
    <row r="153" spans="2:8" x14ac:dyDescent="0.2">
      <c r="B153" s="101" t="s">
        <v>293</v>
      </c>
      <c r="C153" s="102" t="s">
        <v>204</v>
      </c>
      <c r="D153" s="103"/>
      <c r="E153" s="104"/>
      <c r="F153" s="105"/>
    </row>
    <row r="154" spans="2:8" x14ac:dyDescent="0.2">
      <c r="B154" s="106" t="s">
        <v>346</v>
      </c>
      <c r="C154" s="107" t="s">
        <v>205</v>
      </c>
      <c r="D154" s="108"/>
      <c r="E154" s="109"/>
      <c r="F154" s="110"/>
    </row>
    <row r="155" spans="2:8" ht="38.25" x14ac:dyDescent="0.2">
      <c r="B155" s="132" t="s">
        <v>347</v>
      </c>
      <c r="C155" s="133" t="s">
        <v>206</v>
      </c>
      <c r="D155" s="134" t="s">
        <v>149</v>
      </c>
      <c r="E155" s="135">
        <v>9.01</v>
      </c>
      <c r="F155" s="136" t="s">
        <v>861</v>
      </c>
      <c r="H155" s="147"/>
    </row>
    <row r="156" spans="2:8" x14ac:dyDescent="0.2">
      <c r="B156" s="106" t="s">
        <v>348</v>
      </c>
      <c r="C156" s="107" t="s">
        <v>207</v>
      </c>
      <c r="D156" s="108"/>
      <c r="E156" s="109"/>
      <c r="F156" s="110"/>
      <c r="H156" s="147"/>
    </row>
    <row r="157" spans="2:8" ht="38.25" x14ac:dyDescent="0.2">
      <c r="B157" s="132" t="s">
        <v>349</v>
      </c>
      <c r="C157" s="133" t="s">
        <v>351</v>
      </c>
      <c r="D157" s="134" t="s">
        <v>149</v>
      </c>
      <c r="E157" s="135">
        <v>0.34</v>
      </c>
      <c r="F157" s="136" t="s">
        <v>862</v>
      </c>
      <c r="H157" s="147"/>
    </row>
    <row r="158" spans="2:8" ht="25.5" x14ac:dyDescent="0.2">
      <c r="B158" s="132" t="s">
        <v>350</v>
      </c>
      <c r="C158" s="133" t="s">
        <v>529</v>
      </c>
      <c r="D158" s="134" t="s">
        <v>149</v>
      </c>
      <c r="E158" s="135">
        <v>5.85</v>
      </c>
      <c r="F158" s="136" t="s">
        <v>863</v>
      </c>
      <c r="H158" s="147"/>
    </row>
    <row r="159" spans="2:8" ht="25.5" x14ac:dyDescent="0.2">
      <c r="B159" s="132" t="s">
        <v>530</v>
      </c>
      <c r="C159" s="133" t="s">
        <v>531</v>
      </c>
      <c r="D159" s="134" t="s">
        <v>149</v>
      </c>
      <c r="E159" s="135">
        <v>5.85</v>
      </c>
      <c r="F159" s="136" t="s">
        <v>864</v>
      </c>
      <c r="H159" s="147"/>
    </row>
    <row r="160" spans="2:8" x14ac:dyDescent="0.2">
      <c r="B160" s="101" t="s">
        <v>294</v>
      </c>
      <c r="C160" s="102" t="s">
        <v>211</v>
      </c>
      <c r="D160" s="103"/>
      <c r="E160" s="104"/>
      <c r="F160" s="105"/>
    </row>
    <row r="161" spans="2:8" ht="25.5" x14ac:dyDescent="0.2">
      <c r="B161" s="132" t="s">
        <v>352</v>
      </c>
      <c r="C161" s="133" t="s">
        <v>212</v>
      </c>
      <c r="D161" s="134" t="s">
        <v>149</v>
      </c>
      <c r="E161" s="135">
        <v>163.80000000000001</v>
      </c>
      <c r="F161" s="136" t="s">
        <v>855</v>
      </c>
    </row>
    <row r="162" spans="2:8" ht="25.5" x14ac:dyDescent="0.2">
      <c r="B162" s="132" t="s">
        <v>353</v>
      </c>
      <c r="C162" s="133" t="s">
        <v>643</v>
      </c>
      <c r="D162" s="134" t="s">
        <v>149</v>
      </c>
      <c r="E162" s="135">
        <v>163.80000000000001</v>
      </c>
      <c r="F162" s="136" t="s">
        <v>856</v>
      </c>
    </row>
    <row r="163" spans="2:8" ht="25.5" x14ac:dyDescent="0.2">
      <c r="B163" s="132" t="s">
        <v>354</v>
      </c>
      <c r="C163" s="133" t="s">
        <v>213</v>
      </c>
      <c r="D163" s="134" t="s">
        <v>149</v>
      </c>
      <c r="E163" s="135">
        <v>163.80000000000001</v>
      </c>
      <c r="F163" s="136" t="s">
        <v>857</v>
      </c>
    </row>
    <row r="164" spans="2:8" ht="25.5" x14ac:dyDescent="0.2">
      <c r="B164" s="132" t="s">
        <v>355</v>
      </c>
      <c r="C164" s="133" t="s">
        <v>214</v>
      </c>
      <c r="D164" s="134" t="s">
        <v>149</v>
      </c>
      <c r="E164" s="135">
        <v>262.99</v>
      </c>
      <c r="F164" s="136" t="s">
        <v>789</v>
      </c>
    </row>
    <row r="165" spans="2:8" ht="38.25" x14ac:dyDescent="0.2">
      <c r="B165" s="132" t="s">
        <v>356</v>
      </c>
      <c r="C165" s="133" t="s">
        <v>215</v>
      </c>
      <c r="D165" s="134" t="s">
        <v>149</v>
      </c>
      <c r="E165" s="135">
        <v>281.23</v>
      </c>
      <c r="F165" s="136" t="s">
        <v>858</v>
      </c>
      <c r="H165" s="147"/>
    </row>
    <row r="166" spans="2:8" ht="38.25" x14ac:dyDescent="0.2">
      <c r="B166" s="132" t="s">
        <v>357</v>
      </c>
      <c r="C166" s="133" t="s">
        <v>216</v>
      </c>
      <c r="D166" s="134" t="s">
        <v>149</v>
      </c>
      <c r="E166" s="135">
        <v>297.72000000000003</v>
      </c>
      <c r="F166" s="136" t="s">
        <v>859</v>
      </c>
      <c r="H166" s="147"/>
    </row>
    <row r="167" spans="2:8" x14ac:dyDescent="0.2">
      <c r="B167" s="101" t="s">
        <v>295</v>
      </c>
      <c r="C167" s="102" t="s">
        <v>217</v>
      </c>
      <c r="D167" s="103"/>
      <c r="E167" s="104"/>
      <c r="F167" s="105"/>
    </row>
    <row r="168" spans="2:8" ht="51" x14ac:dyDescent="0.2">
      <c r="B168" s="132" t="s">
        <v>358</v>
      </c>
      <c r="C168" s="133" t="s">
        <v>533</v>
      </c>
      <c r="D168" s="134" t="s">
        <v>192</v>
      </c>
      <c r="E168" s="135">
        <v>2</v>
      </c>
      <c r="F168" s="136" t="s">
        <v>618</v>
      </c>
    </row>
    <row r="169" spans="2:8" ht="25.5" x14ac:dyDescent="0.2">
      <c r="B169" s="132" t="s">
        <v>359</v>
      </c>
      <c r="C169" s="133" t="s">
        <v>534</v>
      </c>
      <c r="D169" s="134" t="s">
        <v>192</v>
      </c>
      <c r="E169" s="135">
        <v>2</v>
      </c>
      <c r="F169" s="136" t="s">
        <v>618</v>
      </c>
    </row>
    <row r="170" spans="2:8" ht="51" x14ac:dyDescent="0.2">
      <c r="B170" s="132" t="s">
        <v>360</v>
      </c>
      <c r="C170" s="133" t="s">
        <v>535</v>
      </c>
      <c r="D170" s="134" t="s">
        <v>192</v>
      </c>
      <c r="E170" s="135">
        <v>4</v>
      </c>
      <c r="F170" s="136" t="s">
        <v>617</v>
      </c>
    </row>
    <row r="171" spans="2:8" ht="51" x14ac:dyDescent="0.2">
      <c r="B171" s="132" t="s">
        <v>361</v>
      </c>
      <c r="C171" s="133" t="s">
        <v>542</v>
      </c>
      <c r="D171" s="134" t="s">
        <v>149</v>
      </c>
      <c r="E171" s="135">
        <v>2.81</v>
      </c>
      <c r="F171" s="136" t="s">
        <v>790</v>
      </c>
    </row>
    <row r="172" spans="2:8" ht="38.25" x14ac:dyDescent="0.2">
      <c r="B172" s="132" t="s">
        <v>536</v>
      </c>
      <c r="C172" s="133" t="s">
        <v>539</v>
      </c>
      <c r="D172" s="134" t="s">
        <v>150</v>
      </c>
      <c r="E172" s="135">
        <v>2</v>
      </c>
      <c r="F172" s="136" t="s">
        <v>618</v>
      </c>
    </row>
    <row r="173" spans="2:8" ht="25.5" x14ac:dyDescent="0.2">
      <c r="B173" s="132" t="s">
        <v>537</v>
      </c>
      <c r="C173" s="133" t="s">
        <v>540</v>
      </c>
      <c r="D173" s="134" t="s">
        <v>150</v>
      </c>
      <c r="E173" s="135">
        <v>2</v>
      </c>
      <c r="F173" s="136" t="s">
        <v>618</v>
      </c>
    </row>
    <row r="174" spans="2:8" ht="25.5" x14ac:dyDescent="0.2">
      <c r="B174" s="132" t="s">
        <v>538</v>
      </c>
      <c r="C174" s="133" t="s">
        <v>541</v>
      </c>
      <c r="D174" s="134" t="s">
        <v>192</v>
      </c>
      <c r="E174" s="135">
        <v>4</v>
      </c>
      <c r="F174" s="136" t="s">
        <v>617</v>
      </c>
    </row>
    <row r="175" spans="2:8" x14ac:dyDescent="0.2">
      <c r="B175" s="101" t="s">
        <v>296</v>
      </c>
      <c r="C175" s="102" t="s">
        <v>623</v>
      </c>
      <c r="D175" s="103"/>
      <c r="E175" s="104"/>
      <c r="F175" s="105"/>
    </row>
    <row r="176" spans="2:8" x14ac:dyDescent="0.2">
      <c r="B176" s="106" t="s">
        <v>362</v>
      </c>
      <c r="C176" s="107" t="s">
        <v>131</v>
      </c>
      <c r="D176" s="108"/>
      <c r="E176" s="109"/>
      <c r="F176" s="110"/>
    </row>
    <row r="177" spans="2:7" ht="38.25" x14ac:dyDescent="0.2">
      <c r="B177" s="132" t="s">
        <v>644</v>
      </c>
      <c r="C177" s="133" t="s">
        <v>645</v>
      </c>
      <c r="D177" s="134" t="s">
        <v>637</v>
      </c>
      <c r="E177" s="135">
        <v>153.41</v>
      </c>
      <c r="F177" s="136" t="s">
        <v>791</v>
      </c>
    </row>
    <row r="178" spans="2:7" x14ac:dyDescent="0.2">
      <c r="B178" s="106" t="s">
        <v>363</v>
      </c>
      <c r="C178" s="107" t="s">
        <v>161</v>
      </c>
      <c r="D178" s="108"/>
      <c r="E178" s="109"/>
      <c r="F178" s="110"/>
    </row>
    <row r="179" spans="2:7" ht="38.25" x14ac:dyDescent="0.2">
      <c r="B179" s="132" t="s">
        <v>646</v>
      </c>
      <c r="C179" s="133" t="s">
        <v>297</v>
      </c>
      <c r="D179" s="134" t="s">
        <v>144</v>
      </c>
      <c r="E179" s="135">
        <v>27</v>
      </c>
      <c r="F179" s="136" t="s">
        <v>792</v>
      </c>
    </row>
    <row r="180" spans="2:7" ht="38.25" x14ac:dyDescent="0.2">
      <c r="B180" s="132" t="s">
        <v>647</v>
      </c>
      <c r="C180" s="133" t="s">
        <v>148</v>
      </c>
      <c r="D180" s="134" t="s">
        <v>149</v>
      </c>
      <c r="E180" s="135">
        <v>18</v>
      </c>
      <c r="F180" s="136" t="s">
        <v>793</v>
      </c>
    </row>
    <row r="181" spans="2:7" ht="51" x14ac:dyDescent="0.2">
      <c r="B181" s="132" t="s">
        <v>648</v>
      </c>
      <c r="C181" s="133" t="s">
        <v>649</v>
      </c>
      <c r="D181" s="134" t="s">
        <v>149</v>
      </c>
      <c r="E181" s="135">
        <v>18</v>
      </c>
      <c r="F181" s="136" t="s">
        <v>794</v>
      </c>
    </row>
    <row r="182" spans="2:7" ht="51" x14ac:dyDescent="0.2">
      <c r="B182" s="132" t="s">
        <v>650</v>
      </c>
      <c r="C182" s="133" t="s">
        <v>167</v>
      </c>
      <c r="D182" s="134" t="s">
        <v>144</v>
      </c>
      <c r="E182" s="135">
        <v>19.5</v>
      </c>
      <c r="F182" s="136" t="s">
        <v>795</v>
      </c>
      <c r="G182" s="147"/>
    </row>
    <row r="183" spans="2:7" x14ac:dyDescent="0.2">
      <c r="B183" s="106" t="s">
        <v>651</v>
      </c>
      <c r="C183" s="107" t="s">
        <v>168</v>
      </c>
      <c r="D183" s="108"/>
      <c r="E183" s="109"/>
      <c r="F183" s="110"/>
    </row>
    <row r="184" spans="2:7" x14ac:dyDescent="0.2">
      <c r="B184" s="106" t="s">
        <v>652</v>
      </c>
      <c r="C184" s="107" t="s">
        <v>169</v>
      </c>
      <c r="D184" s="108"/>
      <c r="E184" s="109"/>
      <c r="F184" s="110"/>
    </row>
    <row r="185" spans="2:7" ht="25.5" x14ac:dyDescent="0.2">
      <c r="B185" s="132" t="s">
        <v>653</v>
      </c>
      <c r="C185" s="133" t="s">
        <v>170</v>
      </c>
      <c r="D185" s="134" t="s">
        <v>149</v>
      </c>
      <c r="E185" s="135">
        <v>89.88</v>
      </c>
      <c r="F185" s="136" t="s">
        <v>796</v>
      </c>
    </row>
    <row r="186" spans="2:7" ht="25.5" x14ac:dyDescent="0.2">
      <c r="B186" s="132" t="s">
        <v>654</v>
      </c>
      <c r="C186" s="133" t="s">
        <v>655</v>
      </c>
      <c r="D186" s="134" t="s">
        <v>145</v>
      </c>
      <c r="E186" s="135">
        <v>69.400000000000006</v>
      </c>
      <c r="F186" s="136" t="s">
        <v>797</v>
      </c>
    </row>
    <row r="187" spans="2:7" ht="25.5" x14ac:dyDescent="0.2">
      <c r="B187" s="132" t="s">
        <v>656</v>
      </c>
      <c r="C187" s="133" t="s">
        <v>172</v>
      </c>
      <c r="D187" s="134" t="s">
        <v>145</v>
      </c>
      <c r="E187" s="135">
        <v>136.5</v>
      </c>
      <c r="F187" s="136" t="s">
        <v>798</v>
      </c>
    </row>
    <row r="188" spans="2:7" ht="25.5" x14ac:dyDescent="0.2">
      <c r="B188" s="132" t="s">
        <v>657</v>
      </c>
      <c r="C188" s="133" t="s">
        <v>408</v>
      </c>
      <c r="D188" s="134" t="s">
        <v>145</v>
      </c>
      <c r="E188" s="135">
        <v>266.10000000000002</v>
      </c>
      <c r="F188" s="136" t="s">
        <v>799</v>
      </c>
    </row>
    <row r="189" spans="2:7" ht="38.25" x14ac:dyDescent="0.2">
      <c r="B189" s="132" t="s">
        <v>658</v>
      </c>
      <c r="C189" s="133" t="s">
        <v>174</v>
      </c>
      <c r="D189" s="134" t="s">
        <v>144</v>
      </c>
      <c r="E189" s="135">
        <v>7.5</v>
      </c>
      <c r="F189" s="136" t="s">
        <v>800</v>
      </c>
    </row>
    <row r="190" spans="2:7" ht="25.5" x14ac:dyDescent="0.2">
      <c r="B190" s="132" t="s">
        <v>659</v>
      </c>
      <c r="C190" s="133" t="s">
        <v>175</v>
      </c>
      <c r="D190" s="134" t="s">
        <v>144</v>
      </c>
      <c r="E190" s="135">
        <v>7.5</v>
      </c>
      <c r="F190" s="136" t="s">
        <v>800</v>
      </c>
    </row>
    <row r="191" spans="2:7" x14ac:dyDescent="0.2">
      <c r="B191" s="106" t="s">
        <v>660</v>
      </c>
      <c r="C191" s="107" t="s">
        <v>176</v>
      </c>
      <c r="D191" s="108"/>
      <c r="E191" s="109"/>
      <c r="F191" s="110"/>
    </row>
    <row r="192" spans="2:7" ht="38.25" x14ac:dyDescent="0.2">
      <c r="B192" s="132" t="s">
        <v>661</v>
      </c>
      <c r="C192" s="133" t="s">
        <v>662</v>
      </c>
      <c r="D192" s="134" t="s">
        <v>149</v>
      </c>
      <c r="E192" s="135">
        <v>115.07</v>
      </c>
      <c r="F192" s="136" t="s">
        <v>801</v>
      </c>
    </row>
    <row r="193" spans="2:6" ht="25.5" x14ac:dyDescent="0.2">
      <c r="B193" s="132" t="s">
        <v>663</v>
      </c>
      <c r="C193" s="133" t="s">
        <v>655</v>
      </c>
      <c r="D193" s="134" t="s">
        <v>145</v>
      </c>
      <c r="E193" s="135">
        <v>104.8</v>
      </c>
      <c r="F193" s="136" t="s">
        <v>802</v>
      </c>
    </row>
    <row r="194" spans="2:6" ht="25.5" x14ac:dyDescent="0.2">
      <c r="B194" s="132" t="s">
        <v>664</v>
      </c>
      <c r="C194" s="133" t="s">
        <v>406</v>
      </c>
      <c r="D194" s="134" t="s">
        <v>145</v>
      </c>
      <c r="E194" s="135">
        <v>245.3</v>
      </c>
      <c r="F194" s="136" t="s">
        <v>803</v>
      </c>
    </row>
    <row r="195" spans="2:6" ht="38.25" x14ac:dyDescent="0.2">
      <c r="B195" s="132" t="s">
        <v>665</v>
      </c>
      <c r="C195" s="133" t="s">
        <v>174</v>
      </c>
      <c r="D195" s="134" t="s">
        <v>144</v>
      </c>
      <c r="E195" s="135">
        <v>6.9</v>
      </c>
      <c r="F195" s="136" t="s">
        <v>804</v>
      </c>
    </row>
    <row r="196" spans="2:6" ht="25.5" x14ac:dyDescent="0.2">
      <c r="B196" s="132" t="s">
        <v>666</v>
      </c>
      <c r="C196" s="133" t="s">
        <v>175</v>
      </c>
      <c r="D196" s="134" t="s">
        <v>144</v>
      </c>
      <c r="E196" s="135">
        <v>6.9</v>
      </c>
      <c r="F196" s="136" t="s">
        <v>804</v>
      </c>
    </row>
    <row r="197" spans="2:6" x14ac:dyDescent="0.2">
      <c r="B197" s="106" t="s">
        <v>667</v>
      </c>
      <c r="C197" s="107" t="s">
        <v>668</v>
      </c>
      <c r="D197" s="108"/>
      <c r="E197" s="109"/>
      <c r="F197" s="110"/>
    </row>
    <row r="198" spans="2:6" x14ac:dyDescent="0.2">
      <c r="B198" s="106" t="s">
        <v>669</v>
      </c>
      <c r="C198" s="107" t="s">
        <v>306</v>
      </c>
      <c r="D198" s="108"/>
      <c r="E198" s="109"/>
      <c r="F198" s="110"/>
    </row>
    <row r="199" spans="2:6" ht="38.25" x14ac:dyDescent="0.2">
      <c r="B199" s="132" t="s">
        <v>670</v>
      </c>
      <c r="C199" s="133" t="s">
        <v>181</v>
      </c>
      <c r="D199" s="134" t="s">
        <v>149</v>
      </c>
      <c r="E199" s="135">
        <v>84</v>
      </c>
      <c r="F199" s="136" t="s">
        <v>805</v>
      </c>
    </row>
    <row r="200" spans="2:6" ht="38.25" x14ac:dyDescent="0.2">
      <c r="B200" s="132" t="s">
        <v>671</v>
      </c>
      <c r="C200" s="133" t="s">
        <v>184</v>
      </c>
      <c r="D200" s="134" t="s">
        <v>145</v>
      </c>
      <c r="E200" s="135">
        <v>97.1</v>
      </c>
      <c r="F200" s="136" t="s">
        <v>806</v>
      </c>
    </row>
    <row r="201" spans="2:6" ht="38.25" x14ac:dyDescent="0.2">
      <c r="B201" s="132" t="s">
        <v>672</v>
      </c>
      <c r="C201" s="133" t="s">
        <v>182</v>
      </c>
      <c r="D201" s="134" t="s">
        <v>145</v>
      </c>
      <c r="E201" s="135">
        <v>254</v>
      </c>
      <c r="F201" s="136" t="s">
        <v>807</v>
      </c>
    </row>
    <row r="202" spans="2:6" ht="38.25" x14ac:dyDescent="0.2">
      <c r="B202" s="132" t="s">
        <v>673</v>
      </c>
      <c r="C202" s="133" t="s">
        <v>174</v>
      </c>
      <c r="D202" s="134" t="s">
        <v>144</v>
      </c>
      <c r="E202" s="135">
        <v>4.2</v>
      </c>
      <c r="F202" s="136" t="s">
        <v>808</v>
      </c>
    </row>
    <row r="203" spans="2:6" ht="25.5" x14ac:dyDescent="0.2">
      <c r="B203" s="132" t="s">
        <v>674</v>
      </c>
      <c r="C203" s="133" t="s">
        <v>175</v>
      </c>
      <c r="D203" s="134" t="s">
        <v>144</v>
      </c>
      <c r="E203" s="135">
        <v>4.2</v>
      </c>
      <c r="F203" s="136" t="s">
        <v>808</v>
      </c>
    </row>
    <row r="204" spans="2:6" x14ac:dyDescent="0.2">
      <c r="B204" s="106" t="s">
        <v>675</v>
      </c>
      <c r="C204" s="107" t="s">
        <v>312</v>
      </c>
      <c r="D204" s="108"/>
      <c r="E204" s="109"/>
      <c r="F204" s="110"/>
    </row>
    <row r="205" spans="2:6" ht="38.25" x14ac:dyDescent="0.2">
      <c r="B205" s="132" t="s">
        <v>676</v>
      </c>
      <c r="C205" s="133" t="s">
        <v>183</v>
      </c>
      <c r="D205" s="134" t="s">
        <v>149</v>
      </c>
      <c r="E205" s="135">
        <v>97.88</v>
      </c>
      <c r="F205" s="136" t="s">
        <v>809</v>
      </c>
    </row>
    <row r="206" spans="2:6" ht="38.25" x14ac:dyDescent="0.2">
      <c r="B206" s="132" t="s">
        <v>677</v>
      </c>
      <c r="C206" s="133" t="s">
        <v>184</v>
      </c>
      <c r="D206" s="134" t="s">
        <v>145</v>
      </c>
      <c r="E206" s="135">
        <v>110.1</v>
      </c>
      <c r="F206" s="136" t="s">
        <v>810</v>
      </c>
    </row>
    <row r="207" spans="2:6" ht="38.25" x14ac:dyDescent="0.2">
      <c r="B207" s="132" t="s">
        <v>678</v>
      </c>
      <c r="C207" s="133" t="s">
        <v>185</v>
      </c>
      <c r="D207" s="134" t="s">
        <v>145</v>
      </c>
      <c r="E207" s="135">
        <v>240.9</v>
      </c>
      <c r="F207" s="136" t="s">
        <v>811</v>
      </c>
    </row>
    <row r="208" spans="2:6" ht="38.25" x14ac:dyDescent="0.2">
      <c r="B208" s="132" t="s">
        <v>679</v>
      </c>
      <c r="C208" s="133" t="s">
        <v>174</v>
      </c>
      <c r="D208" s="134" t="s">
        <v>144</v>
      </c>
      <c r="E208" s="135">
        <v>5.65</v>
      </c>
      <c r="F208" s="136" t="s">
        <v>812</v>
      </c>
    </row>
    <row r="209" spans="2:6" ht="25.5" x14ac:dyDescent="0.2">
      <c r="B209" s="132" t="s">
        <v>680</v>
      </c>
      <c r="C209" s="133" t="s">
        <v>175</v>
      </c>
      <c r="D209" s="134" t="s">
        <v>144</v>
      </c>
      <c r="E209" s="135">
        <v>5.65</v>
      </c>
      <c r="F209" s="136" t="s">
        <v>812</v>
      </c>
    </row>
    <row r="210" spans="2:6" x14ac:dyDescent="0.2">
      <c r="B210" s="106" t="s">
        <v>681</v>
      </c>
      <c r="C210" s="107" t="s">
        <v>186</v>
      </c>
      <c r="D210" s="108"/>
      <c r="E210" s="109"/>
      <c r="F210" s="110"/>
    </row>
    <row r="211" spans="2:6" ht="38.25" x14ac:dyDescent="0.2">
      <c r="B211" s="132" t="s">
        <v>682</v>
      </c>
      <c r="C211" s="133" t="s">
        <v>156</v>
      </c>
      <c r="D211" s="134" t="s">
        <v>149</v>
      </c>
      <c r="E211" s="135">
        <v>319.22000000000003</v>
      </c>
      <c r="F211" s="136" t="s">
        <v>813</v>
      </c>
    </row>
    <row r="212" spans="2:6" x14ac:dyDescent="0.2">
      <c r="B212" s="106" t="s">
        <v>683</v>
      </c>
      <c r="C212" s="107" t="s">
        <v>189</v>
      </c>
      <c r="D212" s="108"/>
      <c r="E212" s="109"/>
      <c r="F212" s="110"/>
    </row>
    <row r="213" spans="2:6" ht="38.25" x14ac:dyDescent="0.2">
      <c r="B213" s="132" t="s">
        <v>684</v>
      </c>
      <c r="C213" s="133" t="s">
        <v>685</v>
      </c>
      <c r="D213" s="134" t="s">
        <v>149</v>
      </c>
      <c r="E213" s="135">
        <v>638.44000000000005</v>
      </c>
      <c r="F213" s="136" t="s">
        <v>814</v>
      </c>
    </row>
    <row r="214" spans="2:6" ht="38.25" x14ac:dyDescent="0.2">
      <c r="B214" s="132" t="s">
        <v>686</v>
      </c>
      <c r="C214" s="133" t="s">
        <v>320</v>
      </c>
      <c r="D214" s="134" t="s">
        <v>149</v>
      </c>
      <c r="E214" s="135">
        <v>638.44000000000005</v>
      </c>
      <c r="F214" s="136" t="s">
        <v>815</v>
      </c>
    </row>
    <row r="215" spans="2:6" x14ac:dyDescent="0.2">
      <c r="B215" s="106" t="s">
        <v>687</v>
      </c>
      <c r="C215" s="107" t="s">
        <v>204</v>
      </c>
      <c r="D215" s="108"/>
      <c r="E215" s="109"/>
      <c r="F215" s="110"/>
    </row>
    <row r="216" spans="2:6" ht="38.25" x14ac:dyDescent="0.2">
      <c r="B216" s="132" t="s">
        <v>688</v>
      </c>
      <c r="C216" s="133" t="s">
        <v>528</v>
      </c>
      <c r="D216" s="134" t="s">
        <v>149</v>
      </c>
      <c r="E216" s="135">
        <v>2.94</v>
      </c>
      <c r="F216" s="136" t="s">
        <v>816</v>
      </c>
    </row>
    <row r="217" spans="2:6" x14ac:dyDescent="0.2">
      <c r="B217" s="106" t="s">
        <v>689</v>
      </c>
      <c r="C217" s="107" t="s">
        <v>211</v>
      </c>
      <c r="D217" s="108"/>
      <c r="E217" s="109"/>
      <c r="F217" s="110"/>
    </row>
    <row r="218" spans="2:6" ht="25.5" x14ac:dyDescent="0.2">
      <c r="B218" s="132" t="s">
        <v>690</v>
      </c>
      <c r="C218" s="133" t="s">
        <v>214</v>
      </c>
      <c r="D218" s="134" t="s">
        <v>149</v>
      </c>
      <c r="E218" s="135">
        <v>638.44000000000005</v>
      </c>
      <c r="F218" s="136" t="s">
        <v>817</v>
      </c>
    </row>
    <row r="219" spans="2:6" ht="25.5" x14ac:dyDescent="0.2">
      <c r="B219" s="132" t="s">
        <v>691</v>
      </c>
      <c r="C219" s="133" t="s">
        <v>216</v>
      </c>
      <c r="D219" s="134" t="s">
        <v>149</v>
      </c>
      <c r="E219" s="135">
        <v>638.44000000000005</v>
      </c>
      <c r="F219" s="136" t="s">
        <v>818</v>
      </c>
    </row>
    <row r="220" spans="2:6" ht="38.25" x14ac:dyDescent="0.2">
      <c r="B220" s="132" t="s">
        <v>692</v>
      </c>
      <c r="C220" s="133" t="s">
        <v>532</v>
      </c>
      <c r="D220" s="134" t="s">
        <v>149</v>
      </c>
      <c r="E220" s="135">
        <v>5.88</v>
      </c>
      <c r="F220" s="136" t="s">
        <v>819</v>
      </c>
    </row>
    <row r="221" spans="2:6" x14ac:dyDescent="0.2">
      <c r="B221" s="101" t="s">
        <v>376</v>
      </c>
      <c r="C221" s="102" t="s">
        <v>829</v>
      </c>
      <c r="D221" s="103"/>
      <c r="E221" s="104"/>
      <c r="F221" s="105" t="s">
        <v>132</v>
      </c>
    </row>
    <row r="222" spans="2:6" ht="38.25" x14ac:dyDescent="0.2">
      <c r="B222" s="132" t="s">
        <v>543</v>
      </c>
      <c r="C222" s="133" t="s">
        <v>830</v>
      </c>
      <c r="D222" s="134" t="s">
        <v>192</v>
      </c>
      <c r="E222" s="135">
        <v>4</v>
      </c>
      <c r="F222" s="136" t="s">
        <v>831</v>
      </c>
    </row>
    <row r="223" spans="2:6" ht="25.5" x14ac:dyDescent="0.2">
      <c r="B223" s="132" t="s">
        <v>545</v>
      </c>
      <c r="C223" s="133" t="s">
        <v>832</v>
      </c>
      <c r="D223" s="134" t="s">
        <v>192</v>
      </c>
      <c r="E223" s="135">
        <v>4</v>
      </c>
      <c r="F223" s="136" t="s">
        <v>831</v>
      </c>
    </row>
    <row r="224" spans="2:6" ht="38.25" x14ac:dyDescent="0.2">
      <c r="B224" s="132" t="s">
        <v>547</v>
      </c>
      <c r="C224" s="133" t="s">
        <v>833</v>
      </c>
      <c r="D224" s="134" t="s">
        <v>192</v>
      </c>
      <c r="E224" s="135">
        <v>27</v>
      </c>
      <c r="F224" s="136" t="s">
        <v>834</v>
      </c>
    </row>
    <row r="225" spans="2:8" ht="38.25" x14ac:dyDescent="0.2">
      <c r="B225" s="132" t="s">
        <v>549</v>
      </c>
      <c r="C225" s="133" t="s">
        <v>835</v>
      </c>
      <c r="D225" s="134" t="s">
        <v>192</v>
      </c>
      <c r="E225" s="135">
        <v>4</v>
      </c>
      <c r="F225" s="136" t="s">
        <v>831</v>
      </c>
    </row>
    <row r="226" spans="2:8" x14ac:dyDescent="0.2">
      <c r="B226" s="101">
        <v>17</v>
      </c>
      <c r="C226" s="102" t="s">
        <v>218</v>
      </c>
      <c r="D226" s="103"/>
      <c r="E226" s="104"/>
      <c r="F226" s="105"/>
    </row>
    <row r="227" spans="2:8" ht="51" x14ac:dyDescent="0.2">
      <c r="B227" s="132" t="s">
        <v>823</v>
      </c>
      <c r="C227" s="133" t="s">
        <v>544</v>
      </c>
      <c r="D227" s="134" t="s">
        <v>151</v>
      </c>
      <c r="E227" s="135">
        <v>28.3</v>
      </c>
      <c r="F227" s="136" t="s">
        <v>820</v>
      </c>
    </row>
    <row r="228" spans="2:8" ht="38.25" x14ac:dyDescent="0.2">
      <c r="B228" s="132" t="s">
        <v>824</v>
      </c>
      <c r="C228" s="133" t="s">
        <v>693</v>
      </c>
      <c r="D228" s="134" t="s">
        <v>151</v>
      </c>
      <c r="E228" s="135">
        <v>14.4</v>
      </c>
      <c r="F228" s="136" t="s">
        <v>821</v>
      </c>
    </row>
    <row r="229" spans="2:8" ht="38.25" x14ac:dyDescent="0.2">
      <c r="B229" s="132" t="s">
        <v>825</v>
      </c>
      <c r="C229" s="133" t="s">
        <v>546</v>
      </c>
      <c r="D229" s="134" t="s">
        <v>149</v>
      </c>
      <c r="E229" s="135">
        <v>1.58</v>
      </c>
      <c r="F229" s="136" t="s">
        <v>822</v>
      </c>
    </row>
    <row r="230" spans="2:8" ht="25.5" x14ac:dyDescent="0.2">
      <c r="B230" s="132" t="s">
        <v>826</v>
      </c>
      <c r="C230" s="133" t="s">
        <v>548</v>
      </c>
      <c r="D230" s="134" t="s">
        <v>150</v>
      </c>
      <c r="E230" s="135">
        <v>30</v>
      </c>
      <c r="F230" s="136" t="s">
        <v>619</v>
      </c>
    </row>
    <row r="231" spans="2:8" ht="38.25" x14ac:dyDescent="0.2">
      <c r="B231" s="132" t="s">
        <v>827</v>
      </c>
      <c r="C231" s="133" t="s">
        <v>550</v>
      </c>
      <c r="D231" s="134" t="s">
        <v>150</v>
      </c>
      <c r="E231" s="135">
        <v>32</v>
      </c>
      <c r="F231" s="136" t="s">
        <v>620</v>
      </c>
    </row>
    <row r="232" spans="2:8" ht="25.5" x14ac:dyDescent="0.2">
      <c r="B232" s="132" t="s">
        <v>828</v>
      </c>
      <c r="C232" s="133" t="s">
        <v>219</v>
      </c>
      <c r="D232" s="134" t="s">
        <v>149</v>
      </c>
      <c r="E232" s="135">
        <v>226.45</v>
      </c>
      <c r="F232" s="136" t="s">
        <v>860</v>
      </c>
      <c r="H232" s="147"/>
    </row>
    <row r="233" spans="2:8" ht="69.95" customHeight="1" x14ac:dyDescent="0.2">
      <c r="B233" s="156" t="s">
        <v>49</v>
      </c>
      <c r="C233" s="157"/>
      <c r="D233" s="157"/>
      <c r="E233" s="157"/>
      <c r="F233" s="158"/>
    </row>
  </sheetData>
  <mergeCells count="10">
    <mergeCell ref="J5:K5"/>
    <mergeCell ref="J6:K6"/>
    <mergeCell ref="B7:F7"/>
    <mergeCell ref="B233:F233"/>
    <mergeCell ref="C2:E2"/>
    <mergeCell ref="C3:E3"/>
    <mergeCell ref="C4:E4"/>
    <mergeCell ref="C5:E5"/>
    <mergeCell ref="C6:E6"/>
    <mergeCell ref="F2:F6"/>
  </mergeCells>
  <phoneticPr fontId="32" type="noConversion"/>
  <pageMargins left="0.5" right="0.5" top="1" bottom="1" header="0.5" footer="0.5"/>
  <pageSetup paperSize="9" scale="79" fitToHeight="0" orientation="landscape" r:id="rId1"/>
  <headerFooter>
    <oddHeader>&amp;L &amp;C &amp;R</oddHeader>
    <oddFooter>&amp;L &amp;C &amp;R</oddFooter>
  </headerFooter>
  <rowBreaks count="1" manualBreakCount="1">
    <brk id="205" min="1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J235"/>
  <sheetViews>
    <sheetView tabSelected="1" showOutlineSymbols="0" showWhiteSpace="0" zoomScale="85" zoomScaleNormal="85" workbookViewId="0">
      <selection activeCell="N237" sqref="N237"/>
    </sheetView>
  </sheetViews>
  <sheetFormatPr defaultRowHeight="14.25" x14ac:dyDescent="0.2"/>
  <cols>
    <col min="1" max="1" width="3.25" customWidth="1"/>
    <col min="2" max="2" width="10" bestFit="1" customWidth="1"/>
    <col min="3" max="3" width="11" customWidth="1"/>
    <col min="4" max="4" width="13.25" bestFit="1" customWidth="1"/>
    <col min="5" max="5" width="62.625" customWidth="1"/>
    <col min="6" max="6" width="9" customWidth="1"/>
    <col min="7" max="7" width="13.75" customWidth="1"/>
    <col min="8" max="8" width="15.375" customWidth="1"/>
    <col min="9" max="9" width="15.875" customWidth="1"/>
    <col min="10" max="10" width="16.25" customWidth="1"/>
  </cols>
  <sheetData>
    <row r="2" spans="2:10" ht="28.5" customHeight="1" x14ac:dyDescent="0.2">
      <c r="B2" s="179" t="s">
        <v>51</v>
      </c>
      <c r="C2" s="179"/>
      <c r="D2" s="181" t="s">
        <v>843</v>
      </c>
      <c r="E2" s="182"/>
      <c r="F2" s="243" t="s">
        <v>870</v>
      </c>
      <c r="G2" s="244"/>
      <c r="H2" s="245"/>
      <c r="I2" s="176"/>
      <c r="J2" s="176"/>
    </row>
    <row r="3" spans="2:10" ht="18" customHeight="1" x14ac:dyDescent="0.2">
      <c r="B3" s="180" t="s">
        <v>52</v>
      </c>
      <c r="C3" s="180"/>
      <c r="D3" s="183" t="s">
        <v>372</v>
      </c>
      <c r="E3" s="184"/>
      <c r="F3" s="246">
        <f>J233</f>
        <v>630671.61999999988</v>
      </c>
      <c r="G3" s="247"/>
      <c r="H3" s="248"/>
      <c r="I3" s="176"/>
      <c r="J3" s="176"/>
    </row>
    <row r="4" spans="2:10" ht="17.25" customHeight="1" x14ac:dyDescent="0.2">
      <c r="B4" s="179" t="s">
        <v>53</v>
      </c>
      <c r="C4" s="179"/>
      <c r="D4" s="170" t="s">
        <v>621</v>
      </c>
      <c r="E4" s="172"/>
      <c r="F4" s="249"/>
      <c r="G4" s="250"/>
      <c r="H4" s="251"/>
      <c r="I4" s="176"/>
      <c r="J4" s="176"/>
    </row>
    <row r="5" spans="2:10" ht="18" customHeight="1" x14ac:dyDescent="0.2">
      <c r="B5" s="180" t="s">
        <v>54</v>
      </c>
      <c r="C5" s="180"/>
      <c r="D5" s="185" t="s">
        <v>375</v>
      </c>
      <c r="E5" s="186"/>
      <c r="F5" s="252" t="s">
        <v>871</v>
      </c>
      <c r="G5" s="253"/>
      <c r="H5" s="254" t="s">
        <v>872</v>
      </c>
      <c r="I5" s="176"/>
      <c r="J5" s="176"/>
    </row>
    <row r="6" spans="2:10" ht="33" customHeight="1" x14ac:dyDescent="0.2">
      <c r="B6" s="169" t="s">
        <v>55</v>
      </c>
      <c r="C6" s="169"/>
      <c r="D6" s="170" t="s">
        <v>56</v>
      </c>
      <c r="E6" s="171"/>
      <c r="F6" s="172"/>
      <c r="G6" s="32" t="s">
        <v>48</v>
      </c>
      <c r="H6" s="33">
        <f>'COMPOSIÇÃO DO BDI'!C21</f>
        <v>0.25119999999999998</v>
      </c>
      <c r="I6" s="177" t="s">
        <v>373</v>
      </c>
      <c r="J6" s="178"/>
    </row>
    <row r="7" spans="2:10" ht="15" x14ac:dyDescent="0.25">
      <c r="B7" s="165" t="s">
        <v>844</v>
      </c>
      <c r="C7" s="166"/>
      <c r="D7" s="166"/>
      <c r="E7" s="166"/>
      <c r="F7" s="166"/>
      <c r="G7" s="166"/>
      <c r="H7" s="166"/>
      <c r="I7" s="166"/>
      <c r="J7" s="167"/>
    </row>
    <row r="8" spans="2:10" ht="30" x14ac:dyDescent="0.2">
      <c r="B8" s="30" t="s">
        <v>0</v>
      </c>
      <c r="C8" s="30" t="s">
        <v>43</v>
      </c>
      <c r="D8" s="30" t="s">
        <v>44</v>
      </c>
      <c r="E8" s="30" t="s">
        <v>1</v>
      </c>
      <c r="F8" s="30" t="s">
        <v>2</v>
      </c>
      <c r="G8" s="30" t="s">
        <v>3</v>
      </c>
      <c r="H8" s="30" t="s">
        <v>45</v>
      </c>
      <c r="I8" s="30" t="s">
        <v>46</v>
      </c>
      <c r="J8" s="30" t="s">
        <v>42</v>
      </c>
    </row>
    <row r="9" spans="2:10" x14ac:dyDescent="0.2">
      <c r="B9" s="111" t="s">
        <v>130</v>
      </c>
      <c r="C9" s="112" t="s">
        <v>236</v>
      </c>
      <c r="D9" s="112"/>
      <c r="E9" s="112" t="s">
        <v>131</v>
      </c>
      <c r="F9" s="113"/>
      <c r="G9" s="114"/>
      <c r="H9" s="115"/>
      <c r="I9" s="116"/>
      <c r="J9" s="117">
        <f>SUM(J10:J11)</f>
        <v>7740.8799999999992</v>
      </c>
    </row>
    <row r="10" spans="2:10" ht="25.5" x14ac:dyDescent="0.2">
      <c r="B10" s="137" t="s">
        <v>152</v>
      </c>
      <c r="C10" s="138" t="s">
        <v>237</v>
      </c>
      <c r="D10" s="138" t="s">
        <v>143</v>
      </c>
      <c r="E10" s="139" t="s">
        <v>153</v>
      </c>
      <c r="F10" s="140" t="s">
        <v>149</v>
      </c>
      <c r="G10" s="141">
        <v>8</v>
      </c>
      <c r="H10" s="142">
        <v>461.49</v>
      </c>
      <c r="I10" s="142">
        <v>577.41</v>
      </c>
      <c r="J10" s="143">
        <f>TRUNC((G10*I10),2)</f>
        <v>4619.28</v>
      </c>
    </row>
    <row r="11" spans="2:10" ht="25.5" x14ac:dyDescent="0.2">
      <c r="B11" s="137" t="s">
        <v>846</v>
      </c>
      <c r="C11" s="138" t="s">
        <v>240</v>
      </c>
      <c r="D11" s="138" t="s">
        <v>143</v>
      </c>
      <c r="E11" s="139" t="s">
        <v>159</v>
      </c>
      <c r="F11" s="140" t="s">
        <v>151</v>
      </c>
      <c r="G11" s="141">
        <v>43.61</v>
      </c>
      <c r="H11" s="142">
        <v>57.21</v>
      </c>
      <c r="I11" s="142">
        <v>71.58</v>
      </c>
      <c r="J11" s="143">
        <f t="shared" ref="J11" si="0">TRUNC((G11*I11),2)</f>
        <v>3121.6</v>
      </c>
    </row>
    <row r="12" spans="2:10" x14ac:dyDescent="0.2">
      <c r="B12" s="118" t="s">
        <v>133</v>
      </c>
      <c r="C12" s="130" t="s">
        <v>236</v>
      </c>
      <c r="D12" s="130"/>
      <c r="E12" s="119" t="s">
        <v>161</v>
      </c>
      <c r="F12" s="120"/>
      <c r="G12" s="121"/>
      <c r="H12" s="122"/>
      <c r="I12" s="122"/>
      <c r="J12" s="123">
        <f>SUM(J13:J17)</f>
        <v>6553.5</v>
      </c>
    </row>
    <row r="13" spans="2:10" x14ac:dyDescent="0.2">
      <c r="B13" s="137" t="s">
        <v>154</v>
      </c>
      <c r="C13" s="138" t="s">
        <v>146</v>
      </c>
      <c r="D13" s="138" t="s">
        <v>143</v>
      </c>
      <c r="E13" s="139" t="s">
        <v>297</v>
      </c>
      <c r="F13" s="140" t="s">
        <v>144</v>
      </c>
      <c r="G13" s="141">
        <v>19.739999999999998</v>
      </c>
      <c r="H13" s="142">
        <v>73.849999999999994</v>
      </c>
      <c r="I13" s="142">
        <v>92.4</v>
      </c>
      <c r="J13" s="143">
        <f t="shared" ref="J13:J17" si="1">TRUNC((G13*I13),2)</f>
        <v>1823.97</v>
      </c>
    </row>
    <row r="14" spans="2:10" ht="25.5" x14ac:dyDescent="0.2">
      <c r="B14" s="137" t="s">
        <v>155</v>
      </c>
      <c r="C14" s="138" t="s">
        <v>147</v>
      </c>
      <c r="D14" s="138" t="s">
        <v>143</v>
      </c>
      <c r="E14" s="139" t="s">
        <v>148</v>
      </c>
      <c r="F14" s="140" t="s">
        <v>149</v>
      </c>
      <c r="G14" s="141">
        <v>13.16</v>
      </c>
      <c r="H14" s="142">
        <v>5.38</v>
      </c>
      <c r="I14" s="142">
        <v>6.73</v>
      </c>
      <c r="J14" s="143">
        <f t="shared" si="1"/>
        <v>88.56</v>
      </c>
    </row>
    <row r="15" spans="2:10" ht="25.5" x14ac:dyDescent="0.2">
      <c r="B15" s="137" t="s">
        <v>403</v>
      </c>
      <c r="C15" s="138" t="s">
        <v>241</v>
      </c>
      <c r="D15" s="138" t="s">
        <v>143</v>
      </c>
      <c r="E15" s="139" t="s">
        <v>165</v>
      </c>
      <c r="F15" s="140" t="s">
        <v>149</v>
      </c>
      <c r="G15" s="141">
        <v>13.16</v>
      </c>
      <c r="H15" s="142">
        <v>18.53</v>
      </c>
      <c r="I15" s="142">
        <v>23.18</v>
      </c>
      <c r="J15" s="143">
        <f t="shared" si="1"/>
        <v>305.04000000000002</v>
      </c>
    </row>
    <row r="16" spans="2:10" ht="25.5" x14ac:dyDescent="0.2">
      <c r="B16" s="137" t="s">
        <v>404</v>
      </c>
      <c r="C16" s="138" t="s">
        <v>242</v>
      </c>
      <c r="D16" s="138" t="s">
        <v>143</v>
      </c>
      <c r="E16" s="139" t="s">
        <v>167</v>
      </c>
      <c r="F16" s="140" t="s">
        <v>144</v>
      </c>
      <c r="G16" s="141">
        <v>14.23</v>
      </c>
      <c r="H16" s="142">
        <v>22.25</v>
      </c>
      <c r="I16" s="142">
        <v>27.83</v>
      </c>
      <c r="J16" s="143">
        <f t="shared" si="1"/>
        <v>396.02</v>
      </c>
    </row>
    <row r="17" spans="2:10" x14ac:dyDescent="0.2">
      <c r="B17" s="137" t="s">
        <v>405</v>
      </c>
      <c r="C17" s="138" t="s">
        <v>364</v>
      </c>
      <c r="D17" s="138" t="s">
        <v>143</v>
      </c>
      <c r="E17" s="139" t="s">
        <v>298</v>
      </c>
      <c r="F17" s="140" t="s">
        <v>144</v>
      </c>
      <c r="G17" s="141">
        <v>41.39</v>
      </c>
      <c r="H17" s="142">
        <v>76.08</v>
      </c>
      <c r="I17" s="142">
        <v>95.19</v>
      </c>
      <c r="J17" s="143">
        <f t="shared" si="1"/>
        <v>3939.91</v>
      </c>
    </row>
    <row r="18" spans="2:10" x14ac:dyDescent="0.2">
      <c r="B18" s="118" t="s">
        <v>134</v>
      </c>
      <c r="C18" s="130" t="s">
        <v>236</v>
      </c>
      <c r="D18" s="130"/>
      <c r="E18" s="119" t="s">
        <v>168</v>
      </c>
      <c r="F18" s="120"/>
      <c r="G18" s="121"/>
      <c r="H18" s="122"/>
      <c r="I18" s="122"/>
      <c r="J18" s="123">
        <f>J19+J27</f>
        <v>33532</v>
      </c>
    </row>
    <row r="19" spans="2:10" x14ac:dyDescent="0.2">
      <c r="B19" s="124" t="s">
        <v>157</v>
      </c>
      <c r="C19" s="131" t="s">
        <v>236</v>
      </c>
      <c r="D19" s="131"/>
      <c r="E19" s="125" t="s">
        <v>169</v>
      </c>
      <c r="F19" s="126"/>
      <c r="G19" s="127"/>
      <c r="H19" s="128"/>
      <c r="I19" s="128"/>
      <c r="J19" s="129">
        <f>SUM(J20:J26)</f>
        <v>19626.8</v>
      </c>
    </row>
    <row r="20" spans="2:10" ht="25.5" x14ac:dyDescent="0.2">
      <c r="B20" s="137" t="s">
        <v>158</v>
      </c>
      <c r="C20" s="138" t="s">
        <v>243</v>
      </c>
      <c r="D20" s="138" t="s">
        <v>143</v>
      </c>
      <c r="E20" s="139" t="s">
        <v>170</v>
      </c>
      <c r="F20" s="140" t="s">
        <v>149</v>
      </c>
      <c r="G20" s="141">
        <v>57.23</v>
      </c>
      <c r="H20" s="142">
        <v>124.31</v>
      </c>
      <c r="I20" s="142">
        <v>155.53</v>
      </c>
      <c r="J20" s="143">
        <f t="shared" ref="J20:J26" si="2">TRUNC((G20*I20),2)</f>
        <v>8900.98</v>
      </c>
    </row>
    <row r="21" spans="2:10" ht="25.5" x14ac:dyDescent="0.2">
      <c r="B21" s="137" t="s">
        <v>299</v>
      </c>
      <c r="C21" s="138" t="s">
        <v>244</v>
      </c>
      <c r="D21" s="138" t="s">
        <v>143</v>
      </c>
      <c r="E21" s="139" t="s">
        <v>171</v>
      </c>
      <c r="F21" s="140" t="s">
        <v>145</v>
      </c>
      <c r="G21" s="141">
        <v>47.1</v>
      </c>
      <c r="H21" s="142">
        <v>18.16</v>
      </c>
      <c r="I21" s="142">
        <v>22.72</v>
      </c>
      <c r="J21" s="143">
        <f t="shared" si="2"/>
        <v>1070.1099999999999</v>
      </c>
    </row>
    <row r="22" spans="2:10" ht="25.5" x14ac:dyDescent="0.2">
      <c r="B22" s="137" t="s">
        <v>300</v>
      </c>
      <c r="C22" s="138" t="s">
        <v>245</v>
      </c>
      <c r="D22" s="138" t="s">
        <v>143</v>
      </c>
      <c r="E22" s="139" t="s">
        <v>172</v>
      </c>
      <c r="F22" s="140" t="s">
        <v>145</v>
      </c>
      <c r="G22" s="141">
        <v>83</v>
      </c>
      <c r="H22" s="142">
        <v>16.600000000000001</v>
      </c>
      <c r="I22" s="142">
        <v>20.76</v>
      </c>
      <c r="J22" s="143">
        <f t="shared" si="2"/>
        <v>1723.08</v>
      </c>
    </row>
    <row r="23" spans="2:10" ht="25.5" x14ac:dyDescent="0.2">
      <c r="B23" s="137" t="s">
        <v>301</v>
      </c>
      <c r="C23" s="138" t="s">
        <v>250</v>
      </c>
      <c r="D23" s="138" t="s">
        <v>143</v>
      </c>
      <c r="E23" s="139" t="s">
        <v>406</v>
      </c>
      <c r="F23" s="140" t="s">
        <v>145</v>
      </c>
      <c r="G23" s="141">
        <v>24.3</v>
      </c>
      <c r="H23" s="142">
        <v>15.16</v>
      </c>
      <c r="I23" s="142">
        <v>18.96</v>
      </c>
      <c r="J23" s="143">
        <f t="shared" si="2"/>
        <v>460.72</v>
      </c>
    </row>
    <row r="24" spans="2:10" ht="25.5" x14ac:dyDescent="0.2">
      <c r="B24" s="137" t="s">
        <v>302</v>
      </c>
      <c r="C24" s="138" t="s">
        <v>246</v>
      </c>
      <c r="D24" s="138" t="s">
        <v>143</v>
      </c>
      <c r="E24" s="139" t="s">
        <v>173</v>
      </c>
      <c r="F24" s="140" t="s">
        <v>145</v>
      </c>
      <c r="G24" s="141">
        <v>141.80000000000001</v>
      </c>
      <c r="H24" s="142">
        <v>13.35</v>
      </c>
      <c r="I24" s="142">
        <v>16.7</v>
      </c>
      <c r="J24" s="143">
        <f t="shared" si="2"/>
        <v>2368.06</v>
      </c>
    </row>
    <row r="25" spans="2:10" ht="38.25" x14ac:dyDescent="0.2">
      <c r="B25" s="137" t="s">
        <v>303</v>
      </c>
      <c r="C25" s="138" t="s">
        <v>247</v>
      </c>
      <c r="D25" s="138" t="s">
        <v>143</v>
      </c>
      <c r="E25" s="139" t="s">
        <v>174</v>
      </c>
      <c r="F25" s="140" t="s">
        <v>144</v>
      </c>
      <c r="G25" s="141">
        <v>5.51</v>
      </c>
      <c r="H25" s="142">
        <v>488.38</v>
      </c>
      <c r="I25" s="142">
        <v>611.05999999999995</v>
      </c>
      <c r="J25" s="143">
        <f t="shared" si="2"/>
        <v>3366.94</v>
      </c>
    </row>
    <row r="26" spans="2:10" ht="25.5" x14ac:dyDescent="0.2">
      <c r="B26" s="137" t="s">
        <v>407</v>
      </c>
      <c r="C26" s="138" t="s">
        <v>248</v>
      </c>
      <c r="D26" s="138" t="s">
        <v>143</v>
      </c>
      <c r="E26" s="139" t="s">
        <v>175</v>
      </c>
      <c r="F26" s="140" t="s">
        <v>144</v>
      </c>
      <c r="G26" s="141">
        <v>5.51</v>
      </c>
      <c r="H26" s="142">
        <v>251.95</v>
      </c>
      <c r="I26" s="142">
        <v>315.23</v>
      </c>
      <c r="J26" s="143">
        <f t="shared" si="2"/>
        <v>1736.91</v>
      </c>
    </row>
    <row r="27" spans="2:10" x14ac:dyDescent="0.2">
      <c r="B27" s="124" t="s">
        <v>160</v>
      </c>
      <c r="C27" s="131" t="s">
        <v>236</v>
      </c>
      <c r="D27" s="131"/>
      <c r="E27" s="125" t="s">
        <v>176</v>
      </c>
      <c r="F27" s="126"/>
      <c r="G27" s="127"/>
      <c r="H27" s="128"/>
      <c r="I27" s="128"/>
      <c r="J27" s="129">
        <f>SUM(J28:J33)</f>
        <v>13905.199999999999</v>
      </c>
    </row>
    <row r="28" spans="2:10" ht="25.5" x14ac:dyDescent="0.2">
      <c r="B28" s="137" t="s">
        <v>162</v>
      </c>
      <c r="C28" s="138" t="s">
        <v>249</v>
      </c>
      <c r="D28" s="138" t="s">
        <v>143</v>
      </c>
      <c r="E28" s="139" t="s">
        <v>177</v>
      </c>
      <c r="F28" s="140" t="s">
        <v>149</v>
      </c>
      <c r="G28" s="141">
        <v>52.27</v>
      </c>
      <c r="H28" s="142">
        <v>69.36</v>
      </c>
      <c r="I28" s="142">
        <v>86.78</v>
      </c>
      <c r="J28" s="143">
        <f t="shared" ref="J28:J33" si="3">TRUNC((G28*I28),2)</f>
        <v>4535.99</v>
      </c>
    </row>
    <row r="29" spans="2:10" ht="25.5" x14ac:dyDescent="0.2">
      <c r="B29" s="137" t="s">
        <v>163</v>
      </c>
      <c r="C29" s="138" t="s">
        <v>244</v>
      </c>
      <c r="D29" s="138" t="s">
        <v>143</v>
      </c>
      <c r="E29" s="139" t="s">
        <v>171</v>
      </c>
      <c r="F29" s="140" t="s">
        <v>145</v>
      </c>
      <c r="G29" s="141">
        <v>49.4</v>
      </c>
      <c r="H29" s="142">
        <v>18.16</v>
      </c>
      <c r="I29" s="142">
        <v>22.72</v>
      </c>
      <c r="J29" s="143">
        <f t="shared" si="3"/>
        <v>1122.3599999999999</v>
      </c>
    </row>
    <row r="30" spans="2:10" ht="25.5" x14ac:dyDescent="0.2">
      <c r="B30" s="137" t="s">
        <v>164</v>
      </c>
      <c r="C30" s="138" t="s">
        <v>250</v>
      </c>
      <c r="D30" s="138" t="s">
        <v>143</v>
      </c>
      <c r="E30" s="139" t="s">
        <v>178</v>
      </c>
      <c r="F30" s="140" t="s">
        <v>145</v>
      </c>
      <c r="G30" s="141">
        <v>106.8</v>
      </c>
      <c r="H30" s="142">
        <v>15.16</v>
      </c>
      <c r="I30" s="142">
        <v>18.96</v>
      </c>
      <c r="J30" s="143">
        <f t="shared" si="3"/>
        <v>2024.92</v>
      </c>
    </row>
    <row r="31" spans="2:10" ht="38.25" x14ac:dyDescent="0.2">
      <c r="B31" s="137" t="s">
        <v>166</v>
      </c>
      <c r="C31" s="138" t="s">
        <v>247</v>
      </c>
      <c r="D31" s="138" t="s">
        <v>143</v>
      </c>
      <c r="E31" s="139" t="s">
        <v>174</v>
      </c>
      <c r="F31" s="140" t="s">
        <v>144</v>
      </c>
      <c r="G31" s="141">
        <v>3.14</v>
      </c>
      <c r="H31" s="142">
        <v>488.38</v>
      </c>
      <c r="I31" s="142">
        <v>611.05999999999995</v>
      </c>
      <c r="J31" s="143">
        <f t="shared" si="3"/>
        <v>1918.72</v>
      </c>
    </row>
    <row r="32" spans="2:10" ht="25.5" x14ac:dyDescent="0.2">
      <c r="B32" s="137" t="s">
        <v>304</v>
      </c>
      <c r="C32" s="138" t="s">
        <v>248</v>
      </c>
      <c r="D32" s="138" t="s">
        <v>143</v>
      </c>
      <c r="E32" s="139" t="s">
        <v>175</v>
      </c>
      <c r="F32" s="140" t="s">
        <v>144</v>
      </c>
      <c r="G32" s="141">
        <v>3.14</v>
      </c>
      <c r="H32" s="142">
        <v>251.95</v>
      </c>
      <c r="I32" s="142">
        <v>315.23</v>
      </c>
      <c r="J32" s="143">
        <f t="shared" si="3"/>
        <v>989.82</v>
      </c>
    </row>
    <row r="33" spans="2:10" ht="25.5" x14ac:dyDescent="0.2">
      <c r="B33" s="137" t="s">
        <v>305</v>
      </c>
      <c r="C33" s="138" t="s">
        <v>251</v>
      </c>
      <c r="D33" s="138" t="s">
        <v>143</v>
      </c>
      <c r="E33" s="139" t="s">
        <v>179</v>
      </c>
      <c r="F33" s="140" t="s">
        <v>149</v>
      </c>
      <c r="G33" s="141">
        <v>52.27</v>
      </c>
      <c r="H33" s="142">
        <v>50.67</v>
      </c>
      <c r="I33" s="142">
        <v>63.39</v>
      </c>
      <c r="J33" s="143">
        <f t="shared" si="3"/>
        <v>3313.39</v>
      </c>
    </row>
    <row r="34" spans="2:10" x14ac:dyDescent="0.2">
      <c r="B34" s="118" t="s">
        <v>135</v>
      </c>
      <c r="C34" s="130" t="s">
        <v>236</v>
      </c>
      <c r="D34" s="130"/>
      <c r="E34" s="119" t="s">
        <v>180</v>
      </c>
      <c r="F34" s="120"/>
      <c r="G34" s="121"/>
      <c r="H34" s="122"/>
      <c r="I34" s="122"/>
      <c r="J34" s="123">
        <f>J35+J41+J47</f>
        <v>37293.289999999994</v>
      </c>
    </row>
    <row r="35" spans="2:10" x14ac:dyDescent="0.2">
      <c r="B35" s="124" t="s">
        <v>220</v>
      </c>
      <c r="C35" s="131" t="s">
        <v>236</v>
      </c>
      <c r="D35" s="131"/>
      <c r="E35" s="125" t="s">
        <v>306</v>
      </c>
      <c r="F35" s="126"/>
      <c r="G35" s="127"/>
      <c r="H35" s="128"/>
      <c r="I35" s="128"/>
      <c r="J35" s="129">
        <f>SUM(J36:J40)</f>
        <v>14239.050000000001</v>
      </c>
    </row>
    <row r="36" spans="2:10" ht="38.25" x14ac:dyDescent="0.2">
      <c r="B36" s="137" t="s">
        <v>307</v>
      </c>
      <c r="C36" s="138" t="s">
        <v>252</v>
      </c>
      <c r="D36" s="138" t="s">
        <v>143</v>
      </c>
      <c r="E36" s="139" t="s">
        <v>181</v>
      </c>
      <c r="F36" s="140" t="s">
        <v>149</v>
      </c>
      <c r="G36" s="141">
        <v>89.04</v>
      </c>
      <c r="H36" s="142">
        <v>41.39</v>
      </c>
      <c r="I36" s="142">
        <v>51.78</v>
      </c>
      <c r="J36" s="143">
        <f t="shared" ref="J36:J40" si="4">TRUNC((G36*I36),2)</f>
        <v>4610.49</v>
      </c>
    </row>
    <row r="37" spans="2:10" ht="38.25" x14ac:dyDescent="0.2">
      <c r="B37" s="137" t="s">
        <v>308</v>
      </c>
      <c r="C37" s="138" t="s">
        <v>255</v>
      </c>
      <c r="D37" s="138" t="s">
        <v>143</v>
      </c>
      <c r="E37" s="139" t="s">
        <v>184</v>
      </c>
      <c r="F37" s="140" t="s">
        <v>145</v>
      </c>
      <c r="G37" s="141">
        <v>108.4</v>
      </c>
      <c r="H37" s="142">
        <v>13.29</v>
      </c>
      <c r="I37" s="142">
        <v>16.62</v>
      </c>
      <c r="J37" s="143">
        <f t="shared" si="4"/>
        <v>1801.6</v>
      </c>
    </row>
    <row r="38" spans="2:10" ht="38.25" x14ac:dyDescent="0.2">
      <c r="B38" s="137" t="s">
        <v>309</v>
      </c>
      <c r="C38" s="138" t="s">
        <v>253</v>
      </c>
      <c r="D38" s="138" t="s">
        <v>143</v>
      </c>
      <c r="E38" s="139" t="s">
        <v>182</v>
      </c>
      <c r="F38" s="140" t="s">
        <v>145</v>
      </c>
      <c r="G38" s="141">
        <v>231.9</v>
      </c>
      <c r="H38" s="142">
        <v>10.86</v>
      </c>
      <c r="I38" s="142">
        <v>13.58</v>
      </c>
      <c r="J38" s="143">
        <f t="shared" si="4"/>
        <v>3149.2</v>
      </c>
    </row>
    <row r="39" spans="2:10" ht="38.25" x14ac:dyDescent="0.2">
      <c r="B39" s="137" t="s">
        <v>310</v>
      </c>
      <c r="C39" s="138" t="s">
        <v>247</v>
      </c>
      <c r="D39" s="138" t="s">
        <v>143</v>
      </c>
      <c r="E39" s="139" t="s">
        <v>174</v>
      </c>
      <c r="F39" s="140" t="s">
        <v>144</v>
      </c>
      <c r="G39" s="141">
        <v>5.05</v>
      </c>
      <c r="H39" s="142">
        <v>488.38</v>
      </c>
      <c r="I39" s="142">
        <v>611.05999999999995</v>
      </c>
      <c r="J39" s="143">
        <f t="shared" si="4"/>
        <v>3085.85</v>
      </c>
    </row>
    <row r="40" spans="2:10" ht="25.5" x14ac:dyDescent="0.2">
      <c r="B40" s="137" t="s">
        <v>311</v>
      </c>
      <c r="C40" s="138" t="s">
        <v>248</v>
      </c>
      <c r="D40" s="138" t="s">
        <v>143</v>
      </c>
      <c r="E40" s="139" t="s">
        <v>175</v>
      </c>
      <c r="F40" s="140" t="s">
        <v>144</v>
      </c>
      <c r="G40" s="141">
        <v>5.05</v>
      </c>
      <c r="H40" s="142">
        <v>251.95</v>
      </c>
      <c r="I40" s="142">
        <v>315.23</v>
      </c>
      <c r="J40" s="143">
        <f t="shared" si="4"/>
        <v>1591.91</v>
      </c>
    </row>
    <row r="41" spans="2:10" x14ac:dyDescent="0.2">
      <c r="B41" s="124" t="s">
        <v>222</v>
      </c>
      <c r="C41" s="131" t="s">
        <v>236</v>
      </c>
      <c r="D41" s="131"/>
      <c r="E41" s="125" t="s">
        <v>312</v>
      </c>
      <c r="F41" s="126"/>
      <c r="G41" s="127"/>
      <c r="H41" s="128"/>
      <c r="I41" s="128"/>
      <c r="J41" s="129">
        <f>SUM(J42:J46)</f>
        <v>21940.289999999997</v>
      </c>
    </row>
    <row r="42" spans="2:10" ht="38.25" x14ac:dyDescent="0.2">
      <c r="B42" s="137" t="s">
        <v>313</v>
      </c>
      <c r="C42" s="138" t="s">
        <v>254</v>
      </c>
      <c r="D42" s="138" t="s">
        <v>143</v>
      </c>
      <c r="E42" s="139" t="s">
        <v>183</v>
      </c>
      <c r="F42" s="140" t="s">
        <v>149</v>
      </c>
      <c r="G42" s="141">
        <v>109.56</v>
      </c>
      <c r="H42" s="142">
        <v>74.97</v>
      </c>
      <c r="I42" s="142">
        <v>93.8</v>
      </c>
      <c r="J42" s="143">
        <f t="shared" ref="J42:J46" si="5">TRUNC((G42*I42),2)</f>
        <v>10276.719999999999</v>
      </c>
    </row>
    <row r="43" spans="2:10" ht="38.25" x14ac:dyDescent="0.2">
      <c r="B43" s="137" t="s">
        <v>314</v>
      </c>
      <c r="C43" s="138" t="s">
        <v>255</v>
      </c>
      <c r="D43" s="138" t="s">
        <v>143</v>
      </c>
      <c r="E43" s="139" t="s">
        <v>184</v>
      </c>
      <c r="F43" s="140" t="s">
        <v>145</v>
      </c>
      <c r="G43" s="141">
        <v>134.5</v>
      </c>
      <c r="H43" s="142">
        <v>13.29</v>
      </c>
      <c r="I43" s="142">
        <v>16.62</v>
      </c>
      <c r="J43" s="143">
        <f t="shared" si="5"/>
        <v>2235.39</v>
      </c>
    </row>
    <row r="44" spans="2:10" ht="38.25" x14ac:dyDescent="0.2">
      <c r="B44" s="137" t="s">
        <v>315</v>
      </c>
      <c r="C44" s="138" t="s">
        <v>256</v>
      </c>
      <c r="D44" s="138" t="s">
        <v>143</v>
      </c>
      <c r="E44" s="139" t="s">
        <v>185</v>
      </c>
      <c r="F44" s="140" t="s">
        <v>145</v>
      </c>
      <c r="G44" s="141">
        <v>230.1</v>
      </c>
      <c r="H44" s="142">
        <v>12.1</v>
      </c>
      <c r="I44" s="142">
        <v>15.13</v>
      </c>
      <c r="J44" s="143">
        <f t="shared" si="5"/>
        <v>3481.41</v>
      </c>
    </row>
    <row r="45" spans="2:10" ht="38.25" x14ac:dyDescent="0.2">
      <c r="B45" s="137" t="s">
        <v>316</v>
      </c>
      <c r="C45" s="138" t="s">
        <v>247</v>
      </c>
      <c r="D45" s="138" t="s">
        <v>143</v>
      </c>
      <c r="E45" s="139" t="s">
        <v>174</v>
      </c>
      <c r="F45" s="140" t="s">
        <v>144</v>
      </c>
      <c r="G45" s="141">
        <v>6.42</v>
      </c>
      <c r="H45" s="142">
        <v>488.38</v>
      </c>
      <c r="I45" s="142">
        <v>611.05999999999995</v>
      </c>
      <c r="J45" s="143">
        <f t="shared" si="5"/>
        <v>3923</v>
      </c>
    </row>
    <row r="46" spans="2:10" ht="25.5" x14ac:dyDescent="0.2">
      <c r="B46" s="137" t="s">
        <v>317</v>
      </c>
      <c r="C46" s="138" t="s">
        <v>248</v>
      </c>
      <c r="D46" s="138" t="s">
        <v>143</v>
      </c>
      <c r="E46" s="139" t="s">
        <v>175</v>
      </c>
      <c r="F46" s="140" t="s">
        <v>144</v>
      </c>
      <c r="G46" s="141">
        <v>6.42</v>
      </c>
      <c r="H46" s="142">
        <v>251.95</v>
      </c>
      <c r="I46" s="142">
        <v>315.23</v>
      </c>
      <c r="J46" s="143">
        <f t="shared" si="5"/>
        <v>2023.77</v>
      </c>
    </row>
    <row r="47" spans="2:10" x14ac:dyDescent="0.2">
      <c r="B47" s="124" t="s">
        <v>223</v>
      </c>
      <c r="C47" s="131" t="s">
        <v>236</v>
      </c>
      <c r="D47" s="131"/>
      <c r="E47" s="125" t="s">
        <v>208</v>
      </c>
      <c r="F47" s="126"/>
      <c r="G47" s="127"/>
      <c r="H47" s="128"/>
      <c r="I47" s="128"/>
      <c r="J47" s="129">
        <f>SUM(J48:J49)</f>
        <v>1113.95</v>
      </c>
    </row>
    <row r="48" spans="2:10" ht="25.5" x14ac:dyDescent="0.2">
      <c r="B48" s="137" t="s">
        <v>318</v>
      </c>
      <c r="C48" s="138" t="s">
        <v>274</v>
      </c>
      <c r="D48" s="138" t="s">
        <v>143</v>
      </c>
      <c r="E48" s="139" t="s">
        <v>209</v>
      </c>
      <c r="F48" s="140" t="s">
        <v>151</v>
      </c>
      <c r="G48" s="141">
        <v>12.1</v>
      </c>
      <c r="H48" s="142">
        <v>58.8</v>
      </c>
      <c r="I48" s="142">
        <v>73.569999999999993</v>
      </c>
      <c r="J48" s="143">
        <f t="shared" ref="J48:J49" si="6">TRUNC((G48*I48),2)</f>
        <v>890.19</v>
      </c>
    </row>
    <row r="49" spans="2:10" ht="25.5" x14ac:dyDescent="0.2">
      <c r="B49" s="137" t="s">
        <v>319</v>
      </c>
      <c r="C49" s="138" t="s">
        <v>275</v>
      </c>
      <c r="D49" s="138" t="s">
        <v>143</v>
      </c>
      <c r="E49" s="139" t="s">
        <v>210</v>
      </c>
      <c r="F49" s="140" t="s">
        <v>151</v>
      </c>
      <c r="G49" s="141">
        <v>4</v>
      </c>
      <c r="H49" s="142">
        <v>44.71</v>
      </c>
      <c r="I49" s="142">
        <v>55.94</v>
      </c>
      <c r="J49" s="143">
        <f t="shared" si="6"/>
        <v>223.76</v>
      </c>
    </row>
    <row r="50" spans="2:10" x14ac:dyDescent="0.2">
      <c r="B50" s="118" t="s">
        <v>136</v>
      </c>
      <c r="C50" s="130" t="s">
        <v>236</v>
      </c>
      <c r="D50" s="130"/>
      <c r="E50" s="119" t="s">
        <v>186</v>
      </c>
      <c r="F50" s="120"/>
      <c r="G50" s="121"/>
      <c r="H50" s="122"/>
      <c r="I50" s="122"/>
      <c r="J50" s="123">
        <f>SUM(J51:J51)</f>
        <v>27143.57</v>
      </c>
    </row>
    <row r="51" spans="2:10" ht="38.25" x14ac:dyDescent="0.2">
      <c r="B51" s="137" t="s">
        <v>229</v>
      </c>
      <c r="C51" s="138" t="s">
        <v>239</v>
      </c>
      <c r="D51" s="138" t="s">
        <v>143</v>
      </c>
      <c r="E51" s="139" t="s">
        <v>156</v>
      </c>
      <c r="F51" s="140" t="s">
        <v>149</v>
      </c>
      <c r="G51" s="141">
        <v>260.42</v>
      </c>
      <c r="H51" s="142">
        <v>83.31</v>
      </c>
      <c r="I51" s="142">
        <v>104.23</v>
      </c>
      <c r="J51" s="143">
        <f t="shared" ref="J51" si="7">TRUNC((G51*I51),2)</f>
        <v>27143.57</v>
      </c>
    </row>
    <row r="52" spans="2:10" x14ac:dyDescent="0.2">
      <c r="B52" s="118" t="s">
        <v>137</v>
      </c>
      <c r="C52" s="130" t="s">
        <v>236</v>
      </c>
      <c r="D52" s="130"/>
      <c r="E52" s="119" t="s">
        <v>187</v>
      </c>
      <c r="F52" s="120"/>
      <c r="G52" s="121"/>
      <c r="H52" s="122"/>
      <c r="I52" s="122"/>
      <c r="J52" s="123">
        <f>SUM(J53:J60)</f>
        <v>69737.600000000006</v>
      </c>
    </row>
    <row r="53" spans="2:10" ht="38.25" x14ac:dyDescent="0.2">
      <c r="B53" s="137" t="s">
        <v>230</v>
      </c>
      <c r="C53" s="138" t="s">
        <v>694</v>
      </c>
      <c r="D53" s="138" t="s">
        <v>143</v>
      </c>
      <c r="E53" s="139" t="s">
        <v>624</v>
      </c>
      <c r="F53" s="140" t="s">
        <v>192</v>
      </c>
      <c r="G53" s="141">
        <v>3</v>
      </c>
      <c r="H53" s="142">
        <v>1984.01</v>
      </c>
      <c r="I53" s="142">
        <v>2482.39</v>
      </c>
      <c r="J53" s="143">
        <f t="shared" ref="J53:J60" si="8">TRUNC((G53*I53),2)</f>
        <v>7447.17</v>
      </c>
    </row>
    <row r="54" spans="2:10" ht="38.25" x14ac:dyDescent="0.2">
      <c r="B54" s="137" t="s">
        <v>847</v>
      </c>
      <c r="C54" s="138" t="s">
        <v>695</v>
      </c>
      <c r="D54" s="138" t="s">
        <v>143</v>
      </c>
      <c r="E54" s="139" t="s">
        <v>625</v>
      </c>
      <c r="F54" s="140" t="s">
        <v>192</v>
      </c>
      <c r="G54" s="141">
        <v>4</v>
      </c>
      <c r="H54" s="142">
        <v>1813.3</v>
      </c>
      <c r="I54" s="142">
        <v>2268.8000000000002</v>
      </c>
      <c r="J54" s="143">
        <f t="shared" si="8"/>
        <v>9075.2000000000007</v>
      </c>
    </row>
    <row r="55" spans="2:10" ht="38.25" x14ac:dyDescent="0.2">
      <c r="B55" s="137" t="s">
        <v>848</v>
      </c>
      <c r="C55" s="138" t="s">
        <v>696</v>
      </c>
      <c r="D55" s="138" t="s">
        <v>143</v>
      </c>
      <c r="E55" s="139" t="s">
        <v>626</v>
      </c>
      <c r="F55" s="140" t="s">
        <v>149</v>
      </c>
      <c r="G55" s="141">
        <v>225.08</v>
      </c>
      <c r="H55" s="142">
        <v>87.18</v>
      </c>
      <c r="I55" s="142">
        <v>109.07</v>
      </c>
      <c r="J55" s="143">
        <f t="shared" si="8"/>
        <v>24549.47</v>
      </c>
    </row>
    <row r="56" spans="2:10" ht="25.5" x14ac:dyDescent="0.2">
      <c r="B56" s="137" t="s">
        <v>849</v>
      </c>
      <c r="C56" s="138" t="s">
        <v>697</v>
      </c>
      <c r="D56" s="138" t="s">
        <v>143</v>
      </c>
      <c r="E56" s="139" t="s">
        <v>627</v>
      </c>
      <c r="F56" s="140" t="s">
        <v>149</v>
      </c>
      <c r="G56" s="141">
        <v>225.08</v>
      </c>
      <c r="H56" s="142">
        <v>43.5</v>
      </c>
      <c r="I56" s="142">
        <v>54.42</v>
      </c>
      <c r="J56" s="143">
        <f t="shared" si="8"/>
        <v>12248.85</v>
      </c>
    </row>
    <row r="57" spans="2:10" ht="38.25" x14ac:dyDescent="0.2">
      <c r="B57" s="137" t="s">
        <v>850</v>
      </c>
      <c r="C57" s="138" t="s">
        <v>698</v>
      </c>
      <c r="D57" s="138" t="s">
        <v>143</v>
      </c>
      <c r="E57" s="139" t="s">
        <v>628</v>
      </c>
      <c r="F57" s="140" t="s">
        <v>151</v>
      </c>
      <c r="G57" s="141">
        <v>36.700000000000003</v>
      </c>
      <c r="H57" s="142">
        <v>27.37</v>
      </c>
      <c r="I57" s="142">
        <v>34.24</v>
      </c>
      <c r="J57" s="143">
        <f t="shared" si="8"/>
        <v>1256.5999999999999</v>
      </c>
    </row>
    <row r="58" spans="2:10" ht="38.25" x14ac:dyDescent="0.2">
      <c r="B58" s="137" t="s">
        <v>851</v>
      </c>
      <c r="C58" s="138" t="s">
        <v>551</v>
      </c>
      <c r="D58" s="138" t="s">
        <v>143</v>
      </c>
      <c r="E58" s="139" t="s">
        <v>409</v>
      </c>
      <c r="F58" s="140" t="s">
        <v>151</v>
      </c>
      <c r="G58" s="141">
        <v>59.37</v>
      </c>
      <c r="H58" s="142">
        <v>52.93</v>
      </c>
      <c r="I58" s="142">
        <v>66.22</v>
      </c>
      <c r="J58" s="143">
        <f t="shared" si="8"/>
        <v>3931.48</v>
      </c>
    </row>
    <row r="59" spans="2:10" ht="25.5" x14ac:dyDescent="0.2">
      <c r="B59" s="137" t="s">
        <v>852</v>
      </c>
      <c r="C59" s="138" t="s">
        <v>552</v>
      </c>
      <c r="D59" s="138" t="s">
        <v>143</v>
      </c>
      <c r="E59" s="139" t="s">
        <v>410</v>
      </c>
      <c r="F59" s="140" t="s">
        <v>151</v>
      </c>
      <c r="G59" s="141">
        <v>47.27</v>
      </c>
      <c r="H59" s="142">
        <v>45.15</v>
      </c>
      <c r="I59" s="142">
        <v>56.49</v>
      </c>
      <c r="J59" s="143">
        <f t="shared" si="8"/>
        <v>2670.28</v>
      </c>
    </row>
    <row r="60" spans="2:10" ht="25.5" x14ac:dyDescent="0.2">
      <c r="B60" s="137" t="s">
        <v>853</v>
      </c>
      <c r="C60" s="138" t="s">
        <v>257</v>
      </c>
      <c r="D60" s="138" t="s">
        <v>143</v>
      </c>
      <c r="E60" s="139" t="s">
        <v>188</v>
      </c>
      <c r="F60" s="140" t="s">
        <v>149</v>
      </c>
      <c r="G60" s="141">
        <v>163.80000000000001</v>
      </c>
      <c r="H60" s="142">
        <v>41.76</v>
      </c>
      <c r="I60" s="142">
        <v>52.25</v>
      </c>
      <c r="J60" s="143">
        <f t="shared" si="8"/>
        <v>8558.5499999999993</v>
      </c>
    </row>
    <row r="61" spans="2:10" x14ac:dyDescent="0.2">
      <c r="B61" s="118" t="s">
        <v>138</v>
      </c>
      <c r="C61" s="130" t="s">
        <v>236</v>
      </c>
      <c r="D61" s="130"/>
      <c r="E61" s="119" t="s">
        <v>189</v>
      </c>
      <c r="F61" s="120"/>
      <c r="G61" s="121"/>
      <c r="H61" s="122"/>
      <c r="I61" s="122"/>
      <c r="J61" s="123">
        <f>SUM(J62:J66)</f>
        <v>61363.08</v>
      </c>
    </row>
    <row r="62" spans="2:10" ht="38.25" x14ac:dyDescent="0.2">
      <c r="B62" s="137" t="s">
        <v>231</v>
      </c>
      <c r="C62" s="138" t="s">
        <v>258</v>
      </c>
      <c r="D62" s="138" t="s">
        <v>143</v>
      </c>
      <c r="E62" s="139" t="s">
        <v>190</v>
      </c>
      <c r="F62" s="140" t="s">
        <v>149</v>
      </c>
      <c r="G62" s="141">
        <v>520.84</v>
      </c>
      <c r="H62" s="142">
        <v>3.93</v>
      </c>
      <c r="I62" s="142">
        <v>4.91</v>
      </c>
      <c r="J62" s="143">
        <f t="shared" ref="J62:J66" si="9">TRUNC((G62*I62),2)</f>
        <v>2557.3200000000002</v>
      </c>
    </row>
    <row r="63" spans="2:10" ht="38.25" x14ac:dyDescent="0.2">
      <c r="B63" s="137" t="s">
        <v>232</v>
      </c>
      <c r="C63" s="138" t="s">
        <v>365</v>
      </c>
      <c r="D63" s="138" t="s">
        <v>143</v>
      </c>
      <c r="E63" s="139" t="s">
        <v>320</v>
      </c>
      <c r="F63" s="140" t="s">
        <v>149</v>
      </c>
      <c r="G63" s="141">
        <v>262.99</v>
      </c>
      <c r="H63" s="142">
        <v>29.89</v>
      </c>
      <c r="I63" s="142">
        <v>37.39</v>
      </c>
      <c r="J63" s="143">
        <f t="shared" si="9"/>
        <v>9833.19</v>
      </c>
    </row>
    <row r="64" spans="2:10" ht="38.25" x14ac:dyDescent="0.2">
      <c r="B64" s="137" t="s">
        <v>233</v>
      </c>
      <c r="C64" s="138" t="s">
        <v>553</v>
      </c>
      <c r="D64" s="138" t="s">
        <v>143</v>
      </c>
      <c r="E64" s="139" t="s">
        <v>411</v>
      </c>
      <c r="F64" s="140" t="s">
        <v>149</v>
      </c>
      <c r="G64" s="141">
        <v>180.75</v>
      </c>
      <c r="H64" s="142">
        <v>29.35</v>
      </c>
      <c r="I64" s="142">
        <v>36.72</v>
      </c>
      <c r="J64" s="143">
        <f t="shared" si="9"/>
        <v>6637.14</v>
      </c>
    </row>
    <row r="65" spans="2:10" ht="38.25" x14ac:dyDescent="0.2">
      <c r="B65" s="137" t="s">
        <v>234</v>
      </c>
      <c r="C65" s="138" t="s">
        <v>259</v>
      </c>
      <c r="D65" s="138" t="s">
        <v>143</v>
      </c>
      <c r="E65" s="139" t="s">
        <v>321</v>
      </c>
      <c r="F65" s="140" t="s">
        <v>149</v>
      </c>
      <c r="G65" s="141">
        <v>180.75</v>
      </c>
      <c r="H65" s="142">
        <v>69.790000000000006</v>
      </c>
      <c r="I65" s="142">
        <v>87.32</v>
      </c>
      <c r="J65" s="143">
        <f t="shared" si="9"/>
        <v>15783.09</v>
      </c>
    </row>
    <row r="66" spans="2:10" ht="38.25" x14ac:dyDescent="0.2">
      <c r="B66" s="137" t="s">
        <v>235</v>
      </c>
      <c r="C66" s="138" t="s">
        <v>366</v>
      </c>
      <c r="D66" s="138" t="s">
        <v>238</v>
      </c>
      <c r="E66" s="139" t="s">
        <v>322</v>
      </c>
      <c r="F66" s="140" t="s">
        <v>149</v>
      </c>
      <c r="G66" s="141">
        <v>257.33999999999997</v>
      </c>
      <c r="H66" s="142">
        <v>82.47</v>
      </c>
      <c r="I66" s="142">
        <v>103.18</v>
      </c>
      <c r="J66" s="143">
        <f t="shared" si="9"/>
        <v>26552.34</v>
      </c>
    </row>
    <row r="67" spans="2:10" x14ac:dyDescent="0.2">
      <c r="B67" s="118" t="s">
        <v>288</v>
      </c>
      <c r="C67" s="130" t="s">
        <v>236</v>
      </c>
      <c r="D67" s="130"/>
      <c r="E67" s="119" t="s">
        <v>198</v>
      </c>
      <c r="F67" s="120"/>
      <c r="G67" s="121"/>
      <c r="H67" s="122"/>
      <c r="I67" s="122"/>
      <c r="J67" s="123">
        <f>J68+J80+J84</f>
        <v>4623.6499999999996</v>
      </c>
    </row>
    <row r="68" spans="2:10" x14ac:dyDescent="0.2">
      <c r="B68" s="124" t="s">
        <v>323</v>
      </c>
      <c r="C68" s="131" t="s">
        <v>236</v>
      </c>
      <c r="D68" s="131"/>
      <c r="E68" s="125" t="s">
        <v>412</v>
      </c>
      <c r="F68" s="126"/>
      <c r="G68" s="127"/>
      <c r="H68" s="128"/>
      <c r="I68" s="128"/>
      <c r="J68" s="129">
        <f>SUM(J69:J79)</f>
        <v>1096.02</v>
      </c>
    </row>
    <row r="69" spans="2:10" ht="38.25" x14ac:dyDescent="0.2">
      <c r="B69" s="137" t="s">
        <v>413</v>
      </c>
      <c r="C69" s="138" t="s">
        <v>265</v>
      </c>
      <c r="D69" s="138" t="s">
        <v>143</v>
      </c>
      <c r="E69" s="139" t="s">
        <v>414</v>
      </c>
      <c r="F69" s="140" t="s">
        <v>192</v>
      </c>
      <c r="G69" s="141">
        <v>22</v>
      </c>
      <c r="H69" s="142">
        <v>5.46</v>
      </c>
      <c r="I69" s="142">
        <v>6.83</v>
      </c>
      <c r="J69" s="143">
        <f t="shared" ref="J69:J79" si="10">TRUNC((G69*I69),2)</f>
        <v>150.26</v>
      </c>
    </row>
    <row r="70" spans="2:10" ht="25.5" x14ac:dyDescent="0.2">
      <c r="B70" s="137" t="s">
        <v>415</v>
      </c>
      <c r="C70" s="138" t="s">
        <v>554</v>
      </c>
      <c r="D70" s="138" t="s">
        <v>143</v>
      </c>
      <c r="E70" s="139" t="s">
        <v>416</v>
      </c>
      <c r="F70" s="140" t="s">
        <v>192</v>
      </c>
      <c r="G70" s="141">
        <v>9</v>
      </c>
      <c r="H70" s="142">
        <v>4.03</v>
      </c>
      <c r="I70" s="142">
        <v>5.04</v>
      </c>
      <c r="J70" s="143">
        <f t="shared" si="10"/>
        <v>45.36</v>
      </c>
    </row>
    <row r="71" spans="2:10" ht="25.5" x14ac:dyDescent="0.2">
      <c r="B71" s="137" t="s">
        <v>417</v>
      </c>
      <c r="C71" s="138" t="s">
        <v>555</v>
      </c>
      <c r="D71" s="138" t="s">
        <v>143</v>
      </c>
      <c r="E71" s="139" t="s">
        <v>418</v>
      </c>
      <c r="F71" s="140" t="s">
        <v>192</v>
      </c>
      <c r="G71" s="141">
        <v>8</v>
      </c>
      <c r="H71" s="142">
        <v>8.5500000000000007</v>
      </c>
      <c r="I71" s="142">
        <v>10.69</v>
      </c>
      <c r="J71" s="143">
        <f t="shared" si="10"/>
        <v>85.52</v>
      </c>
    </row>
    <row r="72" spans="2:10" ht="25.5" x14ac:dyDescent="0.2">
      <c r="B72" s="137" t="s">
        <v>419</v>
      </c>
      <c r="C72" s="138" t="s">
        <v>266</v>
      </c>
      <c r="D72" s="138" t="s">
        <v>143</v>
      </c>
      <c r="E72" s="139" t="s">
        <v>199</v>
      </c>
      <c r="F72" s="140" t="s">
        <v>192</v>
      </c>
      <c r="G72" s="141">
        <v>15</v>
      </c>
      <c r="H72" s="142">
        <v>7.79</v>
      </c>
      <c r="I72" s="142">
        <v>9.74</v>
      </c>
      <c r="J72" s="143">
        <f t="shared" si="10"/>
        <v>146.1</v>
      </c>
    </row>
    <row r="73" spans="2:10" ht="25.5" x14ac:dyDescent="0.2">
      <c r="B73" s="137" t="s">
        <v>420</v>
      </c>
      <c r="C73" s="138" t="s">
        <v>556</v>
      </c>
      <c r="D73" s="138" t="s">
        <v>143</v>
      </c>
      <c r="E73" s="139" t="s">
        <v>421</v>
      </c>
      <c r="F73" s="140" t="s">
        <v>192</v>
      </c>
      <c r="G73" s="141">
        <v>14</v>
      </c>
      <c r="H73" s="142">
        <v>10.18</v>
      </c>
      <c r="I73" s="142">
        <v>12.73</v>
      </c>
      <c r="J73" s="143">
        <f t="shared" si="10"/>
        <v>178.22</v>
      </c>
    </row>
    <row r="74" spans="2:10" ht="25.5" x14ac:dyDescent="0.2">
      <c r="B74" s="137" t="s">
        <v>422</v>
      </c>
      <c r="C74" s="138" t="s">
        <v>557</v>
      </c>
      <c r="D74" s="138" t="s">
        <v>143</v>
      </c>
      <c r="E74" s="139" t="s">
        <v>423</v>
      </c>
      <c r="F74" s="140" t="s">
        <v>192</v>
      </c>
      <c r="G74" s="141">
        <v>1</v>
      </c>
      <c r="H74" s="142">
        <v>16.47</v>
      </c>
      <c r="I74" s="142">
        <v>20.6</v>
      </c>
      <c r="J74" s="143">
        <f t="shared" si="10"/>
        <v>20.6</v>
      </c>
    </row>
    <row r="75" spans="2:10" ht="38.25" x14ac:dyDescent="0.2">
      <c r="B75" s="137" t="s">
        <v>424</v>
      </c>
      <c r="C75" s="138" t="s">
        <v>267</v>
      </c>
      <c r="D75" s="138" t="s">
        <v>143</v>
      </c>
      <c r="E75" s="139" t="s">
        <v>425</v>
      </c>
      <c r="F75" s="140" t="s">
        <v>192</v>
      </c>
      <c r="G75" s="141">
        <v>14</v>
      </c>
      <c r="H75" s="142">
        <v>11.4</v>
      </c>
      <c r="I75" s="142">
        <v>14.26</v>
      </c>
      <c r="J75" s="143">
        <f t="shared" si="10"/>
        <v>199.64</v>
      </c>
    </row>
    <row r="76" spans="2:10" ht="38.25" x14ac:dyDescent="0.2">
      <c r="B76" s="137" t="s">
        <v>426</v>
      </c>
      <c r="C76" s="138" t="s">
        <v>699</v>
      </c>
      <c r="D76" s="138" t="s">
        <v>143</v>
      </c>
      <c r="E76" s="139" t="s">
        <v>629</v>
      </c>
      <c r="F76" s="140" t="s">
        <v>192</v>
      </c>
      <c r="G76" s="141">
        <v>2</v>
      </c>
      <c r="H76" s="142">
        <v>16.25</v>
      </c>
      <c r="I76" s="142">
        <v>20.329999999999998</v>
      </c>
      <c r="J76" s="143">
        <f t="shared" si="10"/>
        <v>40.659999999999997</v>
      </c>
    </row>
    <row r="77" spans="2:10" ht="25.5" x14ac:dyDescent="0.2">
      <c r="B77" s="137" t="s">
        <v>427</v>
      </c>
      <c r="C77" s="138" t="s">
        <v>558</v>
      </c>
      <c r="D77" s="138" t="s">
        <v>143</v>
      </c>
      <c r="E77" s="139" t="s">
        <v>429</v>
      </c>
      <c r="F77" s="140" t="s">
        <v>192</v>
      </c>
      <c r="G77" s="141">
        <v>3</v>
      </c>
      <c r="H77" s="142">
        <v>9.8699999999999992</v>
      </c>
      <c r="I77" s="142">
        <v>12.34</v>
      </c>
      <c r="J77" s="143">
        <f t="shared" si="10"/>
        <v>37.020000000000003</v>
      </c>
    </row>
    <row r="78" spans="2:10" ht="25.5" x14ac:dyDescent="0.2">
      <c r="B78" s="137" t="s">
        <v>428</v>
      </c>
      <c r="C78" s="138" t="s">
        <v>559</v>
      </c>
      <c r="D78" s="138" t="s">
        <v>143</v>
      </c>
      <c r="E78" s="139" t="s">
        <v>431</v>
      </c>
      <c r="F78" s="140" t="s">
        <v>192</v>
      </c>
      <c r="G78" s="141">
        <v>9</v>
      </c>
      <c r="H78" s="142">
        <v>14.3</v>
      </c>
      <c r="I78" s="142">
        <v>17.89</v>
      </c>
      <c r="J78" s="143">
        <f t="shared" si="10"/>
        <v>161.01</v>
      </c>
    </row>
    <row r="79" spans="2:10" ht="25.5" x14ac:dyDescent="0.2">
      <c r="B79" s="137" t="s">
        <v>430</v>
      </c>
      <c r="C79" s="138" t="s">
        <v>560</v>
      </c>
      <c r="D79" s="138" t="s">
        <v>143</v>
      </c>
      <c r="E79" s="139" t="s">
        <v>432</v>
      </c>
      <c r="F79" s="140" t="s">
        <v>192</v>
      </c>
      <c r="G79" s="141">
        <v>1</v>
      </c>
      <c r="H79" s="142">
        <v>25.28</v>
      </c>
      <c r="I79" s="142">
        <v>31.63</v>
      </c>
      <c r="J79" s="143">
        <f t="shared" si="10"/>
        <v>31.63</v>
      </c>
    </row>
    <row r="80" spans="2:10" x14ac:dyDescent="0.2">
      <c r="B80" s="124" t="s">
        <v>324</v>
      </c>
      <c r="C80" s="131" t="s">
        <v>236</v>
      </c>
      <c r="D80" s="131"/>
      <c r="E80" s="125" t="s">
        <v>433</v>
      </c>
      <c r="F80" s="126"/>
      <c r="G80" s="127"/>
      <c r="H80" s="128"/>
      <c r="I80" s="128"/>
      <c r="J80" s="129">
        <f>SUM(J81:J83)</f>
        <v>1454.87</v>
      </c>
    </row>
    <row r="81" spans="2:10" ht="38.25" x14ac:dyDescent="0.2">
      <c r="B81" s="137" t="s">
        <v>434</v>
      </c>
      <c r="C81" s="138" t="s">
        <v>269</v>
      </c>
      <c r="D81" s="138" t="s">
        <v>143</v>
      </c>
      <c r="E81" s="139" t="s">
        <v>200</v>
      </c>
      <c r="F81" s="140" t="s">
        <v>192</v>
      </c>
      <c r="G81" s="141">
        <v>11</v>
      </c>
      <c r="H81" s="142">
        <v>98.62</v>
      </c>
      <c r="I81" s="142">
        <v>123.39</v>
      </c>
      <c r="J81" s="143">
        <f t="shared" ref="J81:J83" si="11">TRUNC((G81*I81),2)</f>
        <v>1357.29</v>
      </c>
    </row>
    <row r="82" spans="2:10" ht="25.5" x14ac:dyDescent="0.2">
      <c r="B82" s="137" t="s">
        <v>435</v>
      </c>
      <c r="C82" s="138" t="s">
        <v>561</v>
      </c>
      <c r="D82" s="138" t="s">
        <v>143</v>
      </c>
      <c r="E82" s="139" t="s">
        <v>437</v>
      </c>
      <c r="F82" s="140" t="s">
        <v>192</v>
      </c>
      <c r="G82" s="141">
        <v>1</v>
      </c>
      <c r="H82" s="142">
        <v>32.47</v>
      </c>
      <c r="I82" s="142">
        <v>40.619999999999997</v>
      </c>
      <c r="J82" s="143">
        <f t="shared" si="11"/>
        <v>40.619999999999997</v>
      </c>
    </row>
    <row r="83" spans="2:10" ht="25.5" x14ac:dyDescent="0.2">
      <c r="B83" s="137" t="s">
        <v>436</v>
      </c>
      <c r="C83" s="138" t="s">
        <v>562</v>
      </c>
      <c r="D83" s="138" t="s">
        <v>143</v>
      </c>
      <c r="E83" s="139" t="s">
        <v>438</v>
      </c>
      <c r="F83" s="140" t="s">
        <v>192</v>
      </c>
      <c r="G83" s="141">
        <v>1</v>
      </c>
      <c r="H83" s="142">
        <v>45.53</v>
      </c>
      <c r="I83" s="142">
        <v>56.96</v>
      </c>
      <c r="J83" s="143">
        <f t="shared" si="11"/>
        <v>56.96</v>
      </c>
    </row>
    <row r="84" spans="2:10" x14ac:dyDescent="0.2">
      <c r="B84" s="124" t="s">
        <v>325</v>
      </c>
      <c r="C84" s="131" t="s">
        <v>236</v>
      </c>
      <c r="D84" s="131"/>
      <c r="E84" s="125" t="s">
        <v>439</v>
      </c>
      <c r="F84" s="126"/>
      <c r="G84" s="127"/>
      <c r="H84" s="128"/>
      <c r="I84" s="128"/>
      <c r="J84" s="129">
        <f>SUM(J85:J87)</f>
        <v>2072.7600000000002</v>
      </c>
    </row>
    <row r="85" spans="2:10" ht="25.5" x14ac:dyDescent="0.2">
      <c r="B85" s="137" t="s">
        <v>440</v>
      </c>
      <c r="C85" s="138" t="s">
        <v>268</v>
      </c>
      <c r="D85" s="138" t="s">
        <v>143</v>
      </c>
      <c r="E85" s="139" t="s">
        <v>441</v>
      </c>
      <c r="F85" s="140" t="s">
        <v>151</v>
      </c>
      <c r="G85" s="141">
        <v>42.11</v>
      </c>
      <c r="H85" s="142">
        <v>20.010000000000002</v>
      </c>
      <c r="I85" s="142">
        <v>25.03</v>
      </c>
      <c r="J85" s="143">
        <f t="shared" ref="J85:J87" si="12">TRUNC((G85*I85),2)</f>
        <v>1054.01</v>
      </c>
    </row>
    <row r="86" spans="2:10" ht="25.5" x14ac:dyDescent="0.2">
      <c r="B86" s="137" t="s">
        <v>442</v>
      </c>
      <c r="C86" s="138" t="s">
        <v>563</v>
      </c>
      <c r="D86" s="138" t="s">
        <v>143</v>
      </c>
      <c r="E86" s="139" t="s">
        <v>443</v>
      </c>
      <c r="F86" s="140" t="s">
        <v>151</v>
      </c>
      <c r="G86" s="141">
        <v>45.25</v>
      </c>
      <c r="H86" s="142">
        <v>17.11</v>
      </c>
      <c r="I86" s="142">
        <v>21.4</v>
      </c>
      <c r="J86" s="143">
        <f t="shared" si="12"/>
        <v>968.35</v>
      </c>
    </row>
    <row r="87" spans="2:10" ht="25.5" x14ac:dyDescent="0.2">
      <c r="B87" s="137" t="s">
        <v>444</v>
      </c>
      <c r="C87" s="138" t="s">
        <v>564</v>
      </c>
      <c r="D87" s="138" t="s">
        <v>143</v>
      </c>
      <c r="E87" s="139" t="s">
        <v>445</v>
      </c>
      <c r="F87" s="140" t="s">
        <v>151</v>
      </c>
      <c r="G87" s="141">
        <v>1.49</v>
      </c>
      <c r="H87" s="142">
        <v>27.04</v>
      </c>
      <c r="I87" s="142">
        <v>33.83</v>
      </c>
      <c r="J87" s="143">
        <f t="shared" si="12"/>
        <v>50.4</v>
      </c>
    </row>
    <row r="88" spans="2:10" x14ac:dyDescent="0.2">
      <c r="B88" s="118" t="s">
        <v>290</v>
      </c>
      <c r="C88" s="130" t="s">
        <v>236</v>
      </c>
      <c r="D88" s="130"/>
      <c r="E88" s="119" t="s">
        <v>191</v>
      </c>
      <c r="F88" s="120"/>
      <c r="G88" s="121"/>
      <c r="H88" s="122"/>
      <c r="I88" s="122"/>
      <c r="J88" s="123">
        <f>J89+J105+J109</f>
        <v>15937.76</v>
      </c>
    </row>
    <row r="89" spans="2:10" x14ac:dyDescent="0.2">
      <c r="B89" s="124" t="s">
        <v>331</v>
      </c>
      <c r="C89" s="131" t="s">
        <v>236</v>
      </c>
      <c r="D89" s="131"/>
      <c r="E89" s="125" t="s">
        <v>446</v>
      </c>
      <c r="F89" s="126"/>
      <c r="G89" s="127"/>
      <c r="H89" s="128"/>
      <c r="I89" s="128"/>
      <c r="J89" s="129">
        <f>SUM(J90:J104)</f>
        <v>4067.2899999999995</v>
      </c>
    </row>
    <row r="90" spans="2:10" ht="38.25" x14ac:dyDescent="0.2">
      <c r="B90" s="137" t="s">
        <v>447</v>
      </c>
      <c r="C90" s="138" t="s">
        <v>565</v>
      </c>
      <c r="D90" s="138" t="s">
        <v>143</v>
      </c>
      <c r="E90" s="139" t="s">
        <v>448</v>
      </c>
      <c r="F90" s="140" t="s">
        <v>192</v>
      </c>
      <c r="G90" s="141">
        <v>4</v>
      </c>
      <c r="H90" s="142">
        <v>38.119999999999997</v>
      </c>
      <c r="I90" s="142">
        <v>47.69</v>
      </c>
      <c r="J90" s="143">
        <f t="shared" ref="J90:J104" si="13">TRUNC((G90*I90),2)</f>
        <v>190.76</v>
      </c>
    </row>
    <row r="91" spans="2:10" ht="38.25" x14ac:dyDescent="0.2">
      <c r="B91" s="137" t="s">
        <v>449</v>
      </c>
      <c r="C91" s="138" t="s">
        <v>260</v>
      </c>
      <c r="D91" s="138" t="s">
        <v>143</v>
      </c>
      <c r="E91" s="139" t="s">
        <v>193</v>
      </c>
      <c r="F91" s="140" t="s">
        <v>192</v>
      </c>
      <c r="G91" s="141">
        <v>12</v>
      </c>
      <c r="H91" s="142">
        <v>8.6199999999999992</v>
      </c>
      <c r="I91" s="142">
        <v>10.78</v>
      </c>
      <c r="J91" s="143">
        <f t="shared" si="13"/>
        <v>129.36000000000001</v>
      </c>
    </row>
    <row r="92" spans="2:10" ht="38.25" x14ac:dyDescent="0.2">
      <c r="B92" s="137" t="s">
        <v>450</v>
      </c>
      <c r="C92" s="138" t="s">
        <v>566</v>
      </c>
      <c r="D92" s="138" t="s">
        <v>143</v>
      </c>
      <c r="E92" s="139" t="s">
        <v>451</v>
      </c>
      <c r="F92" s="140" t="s">
        <v>192</v>
      </c>
      <c r="G92" s="141">
        <v>48</v>
      </c>
      <c r="H92" s="142">
        <v>14.02</v>
      </c>
      <c r="I92" s="142">
        <v>17.54</v>
      </c>
      <c r="J92" s="143">
        <f t="shared" si="13"/>
        <v>841.92</v>
      </c>
    </row>
    <row r="93" spans="2:10" ht="38.25" x14ac:dyDescent="0.2">
      <c r="B93" s="137" t="s">
        <v>452</v>
      </c>
      <c r="C93" s="138" t="s">
        <v>567</v>
      </c>
      <c r="D93" s="138" t="s">
        <v>143</v>
      </c>
      <c r="E93" s="139" t="s">
        <v>454</v>
      </c>
      <c r="F93" s="140" t="s">
        <v>192</v>
      </c>
      <c r="G93" s="141">
        <v>3</v>
      </c>
      <c r="H93" s="142">
        <v>25.43</v>
      </c>
      <c r="I93" s="142">
        <v>31.81</v>
      </c>
      <c r="J93" s="143">
        <f t="shared" si="13"/>
        <v>95.43</v>
      </c>
    </row>
    <row r="94" spans="2:10" ht="38.25" x14ac:dyDescent="0.2">
      <c r="B94" s="137" t="s">
        <v>453</v>
      </c>
      <c r="C94" s="138" t="s">
        <v>568</v>
      </c>
      <c r="D94" s="138" t="s">
        <v>143</v>
      </c>
      <c r="E94" s="139" t="s">
        <v>456</v>
      </c>
      <c r="F94" s="140" t="s">
        <v>192</v>
      </c>
      <c r="G94" s="141">
        <v>8</v>
      </c>
      <c r="H94" s="142">
        <v>8.42</v>
      </c>
      <c r="I94" s="142">
        <v>10.53</v>
      </c>
      <c r="J94" s="143">
        <f t="shared" si="13"/>
        <v>84.24</v>
      </c>
    </row>
    <row r="95" spans="2:10" ht="38.25" x14ac:dyDescent="0.2">
      <c r="B95" s="137" t="s">
        <v>455</v>
      </c>
      <c r="C95" s="138" t="s">
        <v>261</v>
      </c>
      <c r="D95" s="138" t="s">
        <v>143</v>
      </c>
      <c r="E95" s="139" t="s">
        <v>194</v>
      </c>
      <c r="F95" s="140" t="s">
        <v>192</v>
      </c>
      <c r="G95" s="141">
        <v>12</v>
      </c>
      <c r="H95" s="142">
        <v>13.37</v>
      </c>
      <c r="I95" s="142">
        <v>16.72</v>
      </c>
      <c r="J95" s="143">
        <f t="shared" si="13"/>
        <v>200.64</v>
      </c>
    </row>
    <row r="96" spans="2:10" ht="38.25" x14ac:dyDescent="0.2">
      <c r="B96" s="137" t="s">
        <v>457</v>
      </c>
      <c r="C96" s="138" t="s">
        <v>569</v>
      </c>
      <c r="D96" s="138" t="s">
        <v>143</v>
      </c>
      <c r="E96" s="139" t="s">
        <v>460</v>
      </c>
      <c r="F96" s="140" t="s">
        <v>192</v>
      </c>
      <c r="G96" s="141">
        <v>6</v>
      </c>
      <c r="H96" s="142">
        <v>23.82</v>
      </c>
      <c r="I96" s="142">
        <v>29.8</v>
      </c>
      <c r="J96" s="143">
        <f t="shared" si="13"/>
        <v>178.8</v>
      </c>
    </row>
    <row r="97" spans="2:10" ht="38.25" x14ac:dyDescent="0.2">
      <c r="B97" s="137" t="s">
        <v>458</v>
      </c>
      <c r="C97" s="138" t="s">
        <v>570</v>
      </c>
      <c r="D97" s="138" t="s">
        <v>143</v>
      </c>
      <c r="E97" s="139" t="s">
        <v>462</v>
      </c>
      <c r="F97" s="140" t="s">
        <v>192</v>
      </c>
      <c r="G97" s="141">
        <v>4</v>
      </c>
      <c r="H97" s="142">
        <v>38.450000000000003</v>
      </c>
      <c r="I97" s="142">
        <v>48.1</v>
      </c>
      <c r="J97" s="143">
        <f t="shared" si="13"/>
        <v>192.4</v>
      </c>
    </row>
    <row r="98" spans="2:10" ht="38.25" x14ac:dyDescent="0.2">
      <c r="B98" s="137" t="s">
        <v>459</v>
      </c>
      <c r="C98" s="138" t="s">
        <v>571</v>
      </c>
      <c r="D98" s="138" t="s">
        <v>143</v>
      </c>
      <c r="E98" s="139" t="s">
        <v>465</v>
      </c>
      <c r="F98" s="140" t="s">
        <v>192</v>
      </c>
      <c r="G98" s="141">
        <v>1</v>
      </c>
      <c r="H98" s="144">
        <v>46.07</v>
      </c>
      <c r="I98" s="142">
        <v>57.64</v>
      </c>
      <c r="J98" s="143">
        <f t="shared" si="13"/>
        <v>57.64</v>
      </c>
    </row>
    <row r="99" spans="2:10" ht="38.25" x14ac:dyDescent="0.2">
      <c r="B99" s="137" t="s">
        <v>461</v>
      </c>
      <c r="C99" s="138" t="s">
        <v>700</v>
      </c>
      <c r="D99" s="138" t="s">
        <v>143</v>
      </c>
      <c r="E99" s="139" t="s">
        <v>630</v>
      </c>
      <c r="F99" s="140" t="s">
        <v>192</v>
      </c>
      <c r="G99" s="141">
        <v>14</v>
      </c>
      <c r="H99" s="144">
        <v>31.13</v>
      </c>
      <c r="I99" s="142">
        <v>38.94</v>
      </c>
      <c r="J99" s="143">
        <f t="shared" si="13"/>
        <v>545.16</v>
      </c>
    </row>
    <row r="100" spans="2:10" ht="38.25" x14ac:dyDescent="0.2">
      <c r="B100" s="137" t="s">
        <v>463</v>
      </c>
      <c r="C100" s="138" t="s">
        <v>572</v>
      </c>
      <c r="D100" s="138" t="s">
        <v>143</v>
      </c>
      <c r="E100" s="139" t="s">
        <v>467</v>
      </c>
      <c r="F100" s="140" t="s">
        <v>192</v>
      </c>
      <c r="G100" s="141">
        <v>79</v>
      </c>
      <c r="H100" s="142">
        <v>7.76</v>
      </c>
      <c r="I100" s="142">
        <v>9.6999999999999993</v>
      </c>
      <c r="J100" s="143">
        <f t="shared" si="13"/>
        <v>766.3</v>
      </c>
    </row>
    <row r="101" spans="2:10" ht="38.25" x14ac:dyDescent="0.2">
      <c r="B101" s="137" t="s">
        <v>464</v>
      </c>
      <c r="C101" s="138" t="s">
        <v>573</v>
      </c>
      <c r="D101" s="138" t="s">
        <v>143</v>
      </c>
      <c r="E101" s="139" t="s">
        <v>470</v>
      </c>
      <c r="F101" s="140" t="s">
        <v>192</v>
      </c>
      <c r="G101" s="141">
        <v>14</v>
      </c>
      <c r="H101" s="142">
        <v>14.6</v>
      </c>
      <c r="I101" s="142">
        <v>18.260000000000002</v>
      </c>
      <c r="J101" s="143">
        <f t="shared" si="13"/>
        <v>255.64</v>
      </c>
    </row>
    <row r="102" spans="2:10" ht="38.25" x14ac:dyDescent="0.2">
      <c r="B102" s="137" t="s">
        <v>466</v>
      </c>
      <c r="C102" s="138" t="s">
        <v>574</v>
      </c>
      <c r="D102" s="138" t="s">
        <v>143</v>
      </c>
      <c r="E102" s="139" t="s">
        <v>471</v>
      </c>
      <c r="F102" s="140" t="s">
        <v>192</v>
      </c>
      <c r="G102" s="141">
        <v>7</v>
      </c>
      <c r="H102" s="142">
        <v>9.6199999999999992</v>
      </c>
      <c r="I102" s="142">
        <v>12.03</v>
      </c>
      <c r="J102" s="143">
        <f t="shared" si="13"/>
        <v>84.21</v>
      </c>
    </row>
    <row r="103" spans="2:10" ht="38.25" x14ac:dyDescent="0.2">
      <c r="B103" s="137" t="s">
        <v>468</v>
      </c>
      <c r="C103" s="138" t="s">
        <v>575</v>
      </c>
      <c r="D103" s="138" t="s">
        <v>143</v>
      </c>
      <c r="E103" s="139" t="s">
        <v>472</v>
      </c>
      <c r="F103" s="140" t="s">
        <v>192</v>
      </c>
      <c r="G103" s="141">
        <v>13</v>
      </c>
      <c r="H103" s="144">
        <v>21.72</v>
      </c>
      <c r="I103" s="142">
        <v>27.17</v>
      </c>
      <c r="J103" s="143">
        <f t="shared" si="13"/>
        <v>353.21</v>
      </c>
    </row>
    <row r="104" spans="2:10" ht="38.25" x14ac:dyDescent="0.2">
      <c r="B104" s="137" t="s">
        <v>469</v>
      </c>
      <c r="C104" s="138" t="s">
        <v>576</v>
      </c>
      <c r="D104" s="138" t="s">
        <v>143</v>
      </c>
      <c r="E104" s="139" t="s">
        <v>473</v>
      </c>
      <c r="F104" s="140" t="s">
        <v>192</v>
      </c>
      <c r="G104" s="141">
        <v>2</v>
      </c>
      <c r="H104" s="142">
        <v>36.6</v>
      </c>
      <c r="I104" s="142">
        <v>45.79</v>
      </c>
      <c r="J104" s="143">
        <f t="shared" si="13"/>
        <v>91.58</v>
      </c>
    </row>
    <row r="105" spans="2:10" x14ac:dyDescent="0.2">
      <c r="B105" s="124" t="s">
        <v>332</v>
      </c>
      <c r="C105" s="131" t="s">
        <v>236</v>
      </c>
      <c r="D105" s="131"/>
      <c r="E105" s="125" t="s">
        <v>474</v>
      </c>
      <c r="F105" s="126"/>
      <c r="G105" s="127"/>
      <c r="H105" s="128"/>
      <c r="I105" s="128"/>
      <c r="J105" s="129">
        <f>SUM(J106:J108)</f>
        <v>7674.6900000000005</v>
      </c>
    </row>
    <row r="106" spans="2:10" ht="38.25" x14ac:dyDescent="0.2">
      <c r="B106" s="137" t="s">
        <v>475</v>
      </c>
      <c r="C106" s="138" t="s">
        <v>577</v>
      </c>
      <c r="D106" s="138" t="s">
        <v>143</v>
      </c>
      <c r="E106" s="139" t="s">
        <v>476</v>
      </c>
      <c r="F106" s="140" t="s">
        <v>192</v>
      </c>
      <c r="G106" s="141">
        <v>5</v>
      </c>
      <c r="H106" s="142">
        <v>39.5</v>
      </c>
      <c r="I106" s="142">
        <v>49.42</v>
      </c>
      <c r="J106" s="143">
        <f t="shared" ref="J106:J108" si="14">TRUNC((G106*I106),2)</f>
        <v>247.1</v>
      </c>
    </row>
    <row r="107" spans="2:10" ht="38.25" x14ac:dyDescent="0.2">
      <c r="B107" s="137" t="s">
        <v>477</v>
      </c>
      <c r="C107" s="138" t="s">
        <v>578</v>
      </c>
      <c r="D107" s="138" t="s">
        <v>143</v>
      </c>
      <c r="E107" s="139" t="s">
        <v>478</v>
      </c>
      <c r="F107" s="140" t="s">
        <v>192</v>
      </c>
      <c r="G107" s="141">
        <v>11</v>
      </c>
      <c r="H107" s="142">
        <v>509.79</v>
      </c>
      <c r="I107" s="142">
        <v>637.84</v>
      </c>
      <c r="J107" s="143">
        <f t="shared" si="14"/>
        <v>7016.24</v>
      </c>
    </row>
    <row r="108" spans="2:10" ht="38.25" x14ac:dyDescent="0.2">
      <c r="B108" s="137" t="s">
        <v>479</v>
      </c>
      <c r="C108" s="138" t="s">
        <v>579</v>
      </c>
      <c r="D108" s="138" t="s">
        <v>143</v>
      </c>
      <c r="E108" s="139" t="s">
        <v>480</v>
      </c>
      <c r="F108" s="140" t="s">
        <v>192</v>
      </c>
      <c r="G108" s="141">
        <v>1</v>
      </c>
      <c r="H108" s="142">
        <v>328.77</v>
      </c>
      <c r="I108" s="142">
        <v>411.35</v>
      </c>
      <c r="J108" s="143">
        <f t="shared" si="14"/>
        <v>411.35</v>
      </c>
    </row>
    <row r="109" spans="2:10" x14ac:dyDescent="0.2">
      <c r="B109" s="124" t="s">
        <v>333</v>
      </c>
      <c r="C109" s="131" t="s">
        <v>236</v>
      </c>
      <c r="D109" s="131"/>
      <c r="E109" s="125" t="s">
        <v>439</v>
      </c>
      <c r="F109" s="126"/>
      <c r="G109" s="127"/>
      <c r="H109" s="128"/>
      <c r="I109" s="128"/>
      <c r="J109" s="129">
        <f>SUM(J110:J112)</f>
        <v>4195.7800000000007</v>
      </c>
    </row>
    <row r="110" spans="2:10" ht="38.25" x14ac:dyDescent="0.2">
      <c r="B110" s="137" t="s">
        <v>481</v>
      </c>
      <c r="C110" s="138" t="s">
        <v>262</v>
      </c>
      <c r="D110" s="138" t="s">
        <v>143</v>
      </c>
      <c r="E110" s="139" t="s">
        <v>195</v>
      </c>
      <c r="F110" s="140" t="s">
        <v>151</v>
      </c>
      <c r="G110" s="141">
        <v>6.21</v>
      </c>
      <c r="H110" s="144">
        <v>18.170000000000002</v>
      </c>
      <c r="I110" s="142">
        <v>22.73</v>
      </c>
      <c r="J110" s="143">
        <f t="shared" ref="J110:J112" si="15">TRUNC((G110*I110),2)</f>
        <v>141.15</v>
      </c>
    </row>
    <row r="111" spans="2:10" ht="38.25" x14ac:dyDescent="0.2">
      <c r="B111" s="137" t="s">
        <v>482</v>
      </c>
      <c r="C111" s="138" t="s">
        <v>263</v>
      </c>
      <c r="D111" s="138" t="s">
        <v>143</v>
      </c>
      <c r="E111" s="139" t="s">
        <v>196</v>
      </c>
      <c r="F111" s="140" t="s">
        <v>151</v>
      </c>
      <c r="G111" s="141">
        <v>54.97</v>
      </c>
      <c r="H111" s="142">
        <v>23.19</v>
      </c>
      <c r="I111" s="142">
        <v>29.01</v>
      </c>
      <c r="J111" s="143">
        <f t="shared" si="15"/>
        <v>1594.67</v>
      </c>
    </row>
    <row r="112" spans="2:10" ht="38.25" x14ac:dyDescent="0.2">
      <c r="B112" s="137" t="s">
        <v>483</v>
      </c>
      <c r="C112" s="138" t="s">
        <v>264</v>
      </c>
      <c r="D112" s="138" t="s">
        <v>143</v>
      </c>
      <c r="E112" s="139" t="s">
        <v>197</v>
      </c>
      <c r="F112" s="140" t="s">
        <v>151</v>
      </c>
      <c r="G112" s="141">
        <v>60.86</v>
      </c>
      <c r="H112" s="142">
        <v>32.31</v>
      </c>
      <c r="I112" s="142">
        <v>40.42</v>
      </c>
      <c r="J112" s="143">
        <f t="shared" si="15"/>
        <v>2459.96</v>
      </c>
    </row>
    <row r="113" spans="2:10" x14ac:dyDescent="0.2">
      <c r="B113" s="118" t="s">
        <v>291</v>
      </c>
      <c r="C113" s="130" t="s">
        <v>236</v>
      </c>
      <c r="D113" s="130"/>
      <c r="E113" s="119" t="s">
        <v>289</v>
      </c>
      <c r="F113" s="120"/>
      <c r="G113" s="121"/>
      <c r="H113" s="122"/>
      <c r="I113" s="122"/>
      <c r="J113" s="123">
        <f>J114+J125+J131+J135+J142</f>
        <v>66865.64</v>
      </c>
    </row>
    <row r="114" spans="2:10" x14ac:dyDescent="0.2">
      <c r="B114" s="124" t="s">
        <v>334</v>
      </c>
      <c r="C114" s="131" t="s">
        <v>236</v>
      </c>
      <c r="D114" s="131"/>
      <c r="E114" s="125" t="s">
        <v>484</v>
      </c>
      <c r="F114" s="126"/>
      <c r="G114" s="127"/>
      <c r="H114" s="128"/>
      <c r="I114" s="128"/>
      <c r="J114" s="129">
        <f>SUM(J115:J124)</f>
        <v>7205.4299999999994</v>
      </c>
    </row>
    <row r="115" spans="2:10" ht="25.5" x14ac:dyDescent="0.2">
      <c r="B115" s="137" t="s">
        <v>485</v>
      </c>
      <c r="C115" s="138" t="s">
        <v>701</v>
      </c>
      <c r="D115" s="138" t="s">
        <v>238</v>
      </c>
      <c r="E115" s="139" t="s">
        <v>631</v>
      </c>
      <c r="F115" s="140" t="s">
        <v>150</v>
      </c>
      <c r="G115" s="141">
        <v>1</v>
      </c>
      <c r="H115" s="142">
        <v>830.29</v>
      </c>
      <c r="I115" s="142">
        <v>1038.8499999999999</v>
      </c>
      <c r="J115" s="143">
        <f t="shared" ref="J115:J124" si="16">TRUNC((G115*I115),2)</f>
        <v>1038.8499999999999</v>
      </c>
    </row>
    <row r="116" spans="2:10" ht="25.5" x14ac:dyDescent="0.2">
      <c r="B116" s="137" t="s">
        <v>486</v>
      </c>
      <c r="C116" s="138" t="s">
        <v>702</v>
      </c>
      <c r="D116" s="138" t="s">
        <v>238</v>
      </c>
      <c r="E116" s="139" t="s">
        <v>632</v>
      </c>
      <c r="F116" s="140" t="s">
        <v>150</v>
      </c>
      <c r="G116" s="141">
        <v>1</v>
      </c>
      <c r="H116" s="142">
        <v>1317.49</v>
      </c>
      <c r="I116" s="142">
        <v>1648.44</v>
      </c>
      <c r="J116" s="143">
        <f t="shared" si="16"/>
        <v>1648.44</v>
      </c>
    </row>
    <row r="117" spans="2:10" ht="25.5" x14ac:dyDescent="0.2">
      <c r="B117" s="137" t="s">
        <v>488</v>
      </c>
      <c r="C117" s="138" t="s">
        <v>580</v>
      </c>
      <c r="D117" s="138" t="s">
        <v>143</v>
      </c>
      <c r="E117" s="139" t="s">
        <v>487</v>
      </c>
      <c r="F117" s="140" t="s">
        <v>192</v>
      </c>
      <c r="G117" s="141">
        <v>122</v>
      </c>
      <c r="H117" s="144">
        <v>1.31</v>
      </c>
      <c r="I117" s="142">
        <v>1.63</v>
      </c>
      <c r="J117" s="143">
        <f t="shared" si="16"/>
        <v>198.86</v>
      </c>
    </row>
    <row r="118" spans="2:10" ht="25.5" x14ac:dyDescent="0.2">
      <c r="B118" s="137" t="s">
        <v>490</v>
      </c>
      <c r="C118" s="138" t="s">
        <v>581</v>
      </c>
      <c r="D118" s="138" t="s">
        <v>143</v>
      </c>
      <c r="E118" s="139" t="s">
        <v>489</v>
      </c>
      <c r="F118" s="140" t="s">
        <v>192</v>
      </c>
      <c r="G118" s="141">
        <v>46</v>
      </c>
      <c r="H118" s="142">
        <v>12.97</v>
      </c>
      <c r="I118" s="142">
        <v>16.22</v>
      </c>
      <c r="J118" s="143">
        <f t="shared" si="16"/>
        <v>746.12</v>
      </c>
    </row>
    <row r="119" spans="2:10" ht="25.5" x14ac:dyDescent="0.2">
      <c r="B119" s="137" t="s">
        <v>492</v>
      </c>
      <c r="C119" s="138" t="s">
        <v>583</v>
      </c>
      <c r="D119" s="138" t="s">
        <v>143</v>
      </c>
      <c r="E119" s="139" t="s">
        <v>493</v>
      </c>
      <c r="F119" s="140" t="s">
        <v>192</v>
      </c>
      <c r="G119" s="141">
        <v>3</v>
      </c>
      <c r="H119" s="142">
        <v>124.97</v>
      </c>
      <c r="I119" s="142">
        <v>156.36000000000001</v>
      </c>
      <c r="J119" s="143">
        <f t="shared" si="16"/>
        <v>469.08</v>
      </c>
    </row>
    <row r="120" spans="2:10" ht="25.5" x14ac:dyDescent="0.2">
      <c r="B120" s="137" t="s">
        <v>494</v>
      </c>
      <c r="C120" s="138" t="s">
        <v>282</v>
      </c>
      <c r="D120" s="138" t="s">
        <v>143</v>
      </c>
      <c r="E120" s="139" t="s">
        <v>224</v>
      </c>
      <c r="F120" s="140" t="s">
        <v>192</v>
      </c>
      <c r="G120" s="141">
        <v>11</v>
      </c>
      <c r="H120" s="142">
        <v>25.66</v>
      </c>
      <c r="I120" s="142">
        <v>32.1</v>
      </c>
      <c r="J120" s="143">
        <f t="shared" si="16"/>
        <v>353.1</v>
      </c>
    </row>
    <row r="121" spans="2:10" ht="25.5" x14ac:dyDescent="0.2">
      <c r="B121" s="137" t="s">
        <v>496</v>
      </c>
      <c r="C121" s="138" t="s">
        <v>584</v>
      </c>
      <c r="D121" s="138" t="s">
        <v>143</v>
      </c>
      <c r="E121" s="139" t="s">
        <v>495</v>
      </c>
      <c r="F121" s="140" t="s">
        <v>192</v>
      </c>
      <c r="G121" s="141">
        <v>4</v>
      </c>
      <c r="H121" s="142">
        <v>31.2</v>
      </c>
      <c r="I121" s="142">
        <v>39.03</v>
      </c>
      <c r="J121" s="143">
        <f t="shared" si="16"/>
        <v>156.12</v>
      </c>
    </row>
    <row r="122" spans="2:10" ht="38.25" x14ac:dyDescent="0.2">
      <c r="B122" s="137" t="s">
        <v>497</v>
      </c>
      <c r="C122" s="138" t="s">
        <v>585</v>
      </c>
      <c r="D122" s="138" t="s">
        <v>143</v>
      </c>
      <c r="E122" s="139" t="s">
        <v>498</v>
      </c>
      <c r="F122" s="140" t="s">
        <v>192</v>
      </c>
      <c r="G122" s="141">
        <v>4</v>
      </c>
      <c r="H122" s="142">
        <v>43.66</v>
      </c>
      <c r="I122" s="142">
        <v>54.62</v>
      </c>
      <c r="J122" s="143">
        <f t="shared" si="16"/>
        <v>218.48</v>
      </c>
    </row>
    <row r="123" spans="2:10" x14ac:dyDescent="0.2">
      <c r="B123" s="137" t="s">
        <v>499</v>
      </c>
      <c r="C123" s="138" t="s">
        <v>283</v>
      </c>
      <c r="D123" s="138" t="s">
        <v>238</v>
      </c>
      <c r="E123" s="139" t="s">
        <v>226</v>
      </c>
      <c r="F123" s="140" t="s">
        <v>150</v>
      </c>
      <c r="G123" s="141">
        <v>76</v>
      </c>
      <c r="H123" s="142">
        <v>22.73</v>
      </c>
      <c r="I123" s="142">
        <v>28.43</v>
      </c>
      <c r="J123" s="143">
        <f t="shared" si="16"/>
        <v>2160.6799999999998</v>
      </c>
    </row>
    <row r="124" spans="2:10" x14ac:dyDescent="0.2">
      <c r="B124" s="137" t="s">
        <v>634</v>
      </c>
      <c r="C124" s="138" t="s">
        <v>582</v>
      </c>
      <c r="D124" s="138" t="s">
        <v>238</v>
      </c>
      <c r="E124" s="139" t="s">
        <v>491</v>
      </c>
      <c r="F124" s="140" t="s">
        <v>150</v>
      </c>
      <c r="G124" s="141">
        <v>15</v>
      </c>
      <c r="H124" s="144">
        <v>11.5</v>
      </c>
      <c r="I124" s="142">
        <v>14.38</v>
      </c>
      <c r="J124" s="143">
        <f t="shared" si="16"/>
        <v>215.7</v>
      </c>
    </row>
    <row r="125" spans="2:10" x14ac:dyDescent="0.2">
      <c r="B125" s="124" t="s">
        <v>335</v>
      </c>
      <c r="C125" s="131" t="s">
        <v>236</v>
      </c>
      <c r="D125" s="131"/>
      <c r="E125" s="125" t="s">
        <v>500</v>
      </c>
      <c r="F125" s="126"/>
      <c r="G125" s="127"/>
      <c r="H125" s="128"/>
      <c r="I125" s="128"/>
      <c r="J125" s="129">
        <f>SUM(J126:J130)</f>
        <v>17416.71</v>
      </c>
    </row>
    <row r="126" spans="2:10" ht="38.25" x14ac:dyDescent="0.2">
      <c r="B126" s="137" t="s">
        <v>501</v>
      </c>
      <c r="C126" s="138" t="s">
        <v>285</v>
      </c>
      <c r="D126" s="138" t="s">
        <v>143</v>
      </c>
      <c r="E126" s="139" t="s">
        <v>503</v>
      </c>
      <c r="F126" s="140" t="s">
        <v>151</v>
      </c>
      <c r="G126" s="141">
        <v>735</v>
      </c>
      <c r="H126" s="142">
        <v>16.190000000000001</v>
      </c>
      <c r="I126" s="142">
        <v>20.25</v>
      </c>
      <c r="J126" s="143">
        <f t="shared" ref="J126:J130" si="17">TRUNC((G126*I126),2)</f>
        <v>14883.75</v>
      </c>
    </row>
    <row r="127" spans="2:10" ht="38.25" x14ac:dyDescent="0.2">
      <c r="B127" s="137" t="s">
        <v>502</v>
      </c>
      <c r="C127" s="138" t="s">
        <v>286</v>
      </c>
      <c r="D127" s="138" t="s">
        <v>143</v>
      </c>
      <c r="E127" s="139" t="s">
        <v>330</v>
      </c>
      <c r="F127" s="140" t="s">
        <v>151</v>
      </c>
      <c r="G127" s="141">
        <v>13</v>
      </c>
      <c r="H127" s="142">
        <v>18.8</v>
      </c>
      <c r="I127" s="142">
        <v>23.52</v>
      </c>
      <c r="J127" s="143">
        <f t="shared" si="17"/>
        <v>305.76</v>
      </c>
    </row>
    <row r="128" spans="2:10" ht="38.25" x14ac:dyDescent="0.2">
      <c r="B128" s="137" t="s">
        <v>504</v>
      </c>
      <c r="C128" s="138" t="s">
        <v>586</v>
      </c>
      <c r="D128" s="138" t="s">
        <v>143</v>
      </c>
      <c r="E128" s="139" t="s">
        <v>506</v>
      </c>
      <c r="F128" s="140" t="s">
        <v>151</v>
      </c>
      <c r="G128" s="141">
        <v>18</v>
      </c>
      <c r="H128" s="142">
        <v>18.309999999999999</v>
      </c>
      <c r="I128" s="142">
        <v>22.9</v>
      </c>
      <c r="J128" s="143">
        <f t="shared" si="17"/>
        <v>412.2</v>
      </c>
    </row>
    <row r="129" spans="2:10" ht="38.25" x14ac:dyDescent="0.2">
      <c r="B129" s="137" t="s">
        <v>505</v>
      </c>
      <c r="C129" s="138" t="s">
        <v>703</v>
      </c>
      <c r="D129" s="138" t="s">
        <v>143</v>
      </c>
      <c r="E129" s="139" t="s">
        <v>635</v>
      </c>
      <c r="F129" s="140" t="s">
        <v>151</v>
      </c>
      <c r="G129" s="141">
        <v>2</v>
      </c>
      <c r="H129" s="142">
        <v>10.09</v>
      </c>
      <c r="I129" s="142">
        <v>12.62</v>
      </c>
      <c r="J129" s="143">
        <f t="shared" si="17"/>
        <v>25.24</v>
      </c>
    </row>
    <row r="130" spans="2:10" ht="25.5" x14ac:dyDescent="0.2">
      <c r="B130" s="137" t="s">
        <v>507</v>
      </c>
      <c r="C130" s="138" t="s">
        <v>704</v>
      </c>
      <c r="D130" s="138" t="s">
        <v>238</v>
      </c>
      <c r="E130" s="139" t="s">
        <v>636</v>
      </c>
      <c r="F130" s="140" t="s">
        <v>637</v>
      </c>
      <c r="G130" s="141">
        <v>47</v>
      </c>
      <c r="H130" s="142">
        <v>30.44</v>
      </c>
      <c r="I130" s="142">
        <v>38.08</v>
      </c>
      <c r="J130" s="143">
        <f t="shared" si="17"/>
        <v>1789.76</v>
      </c>
    </row>
    <row r="131" spans="2:10" x14ac:dyDescent="0.2">
      <c r="B131" s="124" t="s">
        <v>336</v>
      </c>
      <c r="C131" s="131" t="s">
        <v>236</v>
      </c>
      <c r="D131" s="131"/>
      <c r="E131" s="125" t="s">
        <v>508</v>
      </c>
      <c r="F131" s="126"/>
      <c r="G131" s="127"/>
      <c r="H131" s="128"/>
      <c r="I131" s="128"/>
      <c r="J131" s="129">
        <f>SUM(J132:J134)</f>
        <v>23554.37</v>
      </c>
    </row>
    <row r="132" spans="2:10" ht="25.5" x14ac:dyDescent="0.2">
      <c r="B132" s="137" t="s">
        <v>509</v>
      </c>
      <c r="C132" s="138" t="s">
        <v>367</v>
      </c>
      <c r="D132" s="138" t="s">
        <v>143</v>
      </c>
      <c r="E132" s="139" t="s">
        <v>329</v>
      </c>
      <c r="F132" s="140" t="s">
        <v>151</v>
      </c>
      <c r="G132" s="141">
        <v>1165</v>
      </c>
      <c r="H132" s="142">
        <v>3.08</v>
      </c>
      <c r="I132" s="142">
        <v>3.85</v>
      </c>
      <c r="J132" s="143">
        <f t="shared" ref="J132:J134" si="18">TRUNC((G132*I132),2)</f>
        <v>4485.25</v>
      </c>
    </row>
    <row r="133" spans="2:10" ht="25.5" x14ac:dyDescent="0.2">
      <c r="B133" s="137" t="s">
        <v>510</v>
      </c>
      <c r="C133" s="138" t="s">
        <v>284</v>
      </c>
      <c r="D133" s="138" t="s">
        <v>143</v>
      </c>
      <c r="E133" s="139" t="s">
        <v>227</v>
      </c>
      <c r="F133" s="140" t="s">
        <v>151</v>
      </c>
      <c r="G133" s="141">
        <v>2460</v>
      </c>
      <c r="H133" s="142">
        <v>4.5599999999999996</v>
      </c>
      <c r="I133" s="142">
        <v>5.7</v>
      </c>
      <c r="J133" s="143">
        <f t="shared" si="18"/>
        <v>14022</v>
      </c>
    </row>
    <row r="134" spans="2:10" ht="38.25" x14ac:dyDescent="0.2">
      <c r="B134" s="137" t="s">
        <v>511</v>
      </c>
      <c r="C134" s="138" t="s">
        <v>705</v>
      </c>
      <c r="D134" s="138" t="s">
        <v>143</v>
      </c>
      <c r="E134" s="139" t="s">
        <v>638</v>
      </c>
      <c r="F134" s="140" t="s">
        <v>151</v>
      </c>
      <c r="G134" s="141">
        <v>92</v>
      </c>
      <c r="H134" s="142">
        <v>43.85</v>
      </c>
      <c r="I134" s="142">
        <v>54.86</v>
      </c>
      <c r="J134" s="143">
        <f t="shared" si="18"/>
        <v>5047.12</v>
      </c>
    </row>
    <row r="135" spans="2:10" x14ac:dyDescent="0.2">
      <c r="B135" s="124" t="s">
        <v>337</v>
      </c>
      <c r="C135" s="131" t="s">
        <v>236</v>
      </c>
      <c r="D135" s="131"/>
      <c r="E135" s="125" t="s">
        <v>512</v>
      </c>
      <c r="F135" s="126"/>
      <c r="G135" s="127"/>
      <c r="H135" s="128"/>
      <c r="I135" s="128"/>
      <c r="J135" s="129">
        <f>SUM(J136:J141)</f>
        <v>5381.79</v>
      </c>
    </row>
    <row r="136" spans="2:10" ht="25.5" x14ac:dyDescent="0.2">
      <c r="B136" s="137" t="s">
        <v>394</v>
      </c>
      <c r="C136" s="138" t="s">
        <v>395</v>
      </c>
      <c r="D136" s="138" t="s">
        <v>381</v>
      </c>
      <c r="E136" s="139" t="s">
        <v>396</v>
      </c>
      <c r="F136" s="140" t="s">
        <v>192</v>
      </c>
      <c r="G136" s="141">
        <v>4</v>
      </c>
      <c r="H136" s="142">
        <v>70.95</v>
      </c>
      <c r="I136" s="142">
        <v>88.77</v>
      </c>
      <c r="J136" s="143">
        <f t="shared" ref="J136:J141" si="19">TRUNC((G136*I136),2)</f>
        <v>355.08</v>
      </c>
    </row>
    <row r="137" spans="2:10" x14ac:dyDescent="0.2">
      <c r="B137" s="137" t="s">
        <v>513</v>
      </c>
      <c r="C137" s="138" t="s">
        <v>706</v>
      </c>
      <c r="D137" s="138" t="s">
        <v>238</v>
      </c>
      <c r="E137" s="139" t="s">
        <v>639</v>
      </c>
      <c r="F137" s="140" t="s">
        <v>150</v>
      </c>
      <c r="G137" s="141">
        <v>15</v>
      </c>
      <c r="H137" s="142">
        <v>177.49</v>
      </c>
      <c r="I137" s="142">
        <v>222.07</v>
      </c>
      <c r="J137" s="143">
        <f t="shared" si="19"/>
        <v>3331.05</v>
      </c>
    </row>
    <row r="138" spans="2:10" ht="25.5" x14ac:dyDescent="0.2">
      <c r="B138" s="137" t="s">
        <v>515</v>
      </c>
      <c r="C138" s="138" t="s">
        <v>587</v>
      </c>
      <c r="D138" s="138" t="s">
        <v>143</v>
      </c>
      <c r="E138" s="139" t="s">
        <v>514</v>
      </c>
      <c r="F138" s="140" t="s">
        <v>192</v>
      </c>
      <c r="G138" s="141">
        <v>13</v>
      </c>
      <c r="H138" s="142">
        <v>9.93</v>
      </c>
      <c r="I138" s="142">
        <v>12.42</v>
      </c>
      <c r="J138" s="143">
        <f t="shared" si="19"/>
        <v>161.46</v>
      </c>
    </row>
    <row r="139" spans="2:10" ht="25.5" x14ac:dyDescent="0.2">
      <c r="B139" s="137" t="s">
        <v>516</v>
      </c>
      <c r="C139" s="138" t="s">
        <v>707</v>
      </c>
      <c r="D139" s="138" t="s">
        <v>143</v>
      </c>
      <c r="E139" s="139" t="s">
        <v>640</v>
      </c>
      <c r="F139" s="140" t="s">
        <v>192</v>
      </c>
      <c r="G139" s="141">
        <v>7</v>
      </c>
      <c r="H139" s="142">
        <v>9.93</v>
      </c>
      <c r="I139" s="142">
        <v>12.42</v>
      </c>
      <c r="J139" s="143">
        <f t="shared" si="19"/>
        <v>86.94</v>
      </c>
    </row>
    <row r="140" spans="2:10" ht="25.5" x14ac:dyDescent="0.2">
      <c r="B140" s="137" t="s">
        <v>517</v>
      </c>
      <c r="C140" s="138" t="s">
        <v>708</v>
      </c>
      <c r="D140" s="138" t="s">
        <v>143</v>
      </c>
      <c r="E140" s="139" t="s">
        <v>641</v>
      </c>
      <c r="F140" s="140" t="s">
        <v>192</v>
      </c>
      <c r="G140" s="141">
        <v>8</v>
      </c>
      <c r="H140" s="144">
        <v>10.71</v>
      </c>
      <c r="I140" s="142">
        <v>13.4</v>
      </c>
      <c r="J140" s="143">
        <f t="shared" si="19"/>
        <v>107.2</v>
      </c>
    </row>
    <row r="141" spans="2:10" x14ac:dyDescent="0.2">
      <c r="B141" s="137" t="s">
        <v>518</v>
      </c>
      <c r="C141" s="138" t="s">
        <v>588</v>
      </c>
      <c r="D141" s="138" t="s">
        <v>238</v>
      </c>
      <c r="E141" s="139" t="s">
        <v>519</v>
      </c>
      <c r="F141" s="140" t="s">
        <v>150</v>
      </c>
      <c r="G141" s="141">
        <v>2</v>
      </c>
      <c r="H141" s="142">
        <v>535.51</v>
      </c>
      <c r="I141" s="142">
        <v>670.03</v>
      </c>
      <c r="J141" s="143">
        <f t="shared" si="19"/>
        <v>1340.06</v>
      </c>
    </row>
    <row r="142" spans="2:10" x14ac:dyDescent="0.2">
      <c r="B142" s="124" t="s">
        <v>338</v>
      </c>
      <c r="C142" s="131" t="s">
        <v>236</v>
      </c>
      <c r="D142" s="131"/>
      <c r="E142" s="125" t="s">
        <v>520</v>
      </c>
      <c r="F142" s="126"/>
      <c r="G142" s="127"/>
      <c r="H142" s="128"/>
      <c r="I142" s="128"/>
      <c r="J142" s="129">
        <f>SUM(J143:J146)</f>
        <v>13307.34</v>
      </c>
    </row>
    <row r="143" spans="2:10" ht="25.5" x14ac:dyDescent="0.2">
      <c r="B143" s="137" t="s">
        <v>521</v>
      </c>
      <c r="C143" s="138" t="s">
        <v>589</v>
      </c>
      <c r="D143" s="138" t="s">
        <v>143</v>
      </c>
      <c r="E143" s="139" t="s">
        <v>522</v>
      </c>
      <c r="F143" s="140" t="s">
        <v>192</v>
      </c>
      <c r="G143" s="141">
        <v>4</v>
      </c>
      <c r="H143" s="142">
        <v>24.95</v>
      </c>
      <c r="I143" s="142">
        <v>31.21</v>
      </c>
      <c r="J143" s="143">
        <f t="shared" ref="J143:J146" si="20">TRUNC((G143*I143),2)</f>
        <v>124.84</v>
      </c>
    </row>
    <row r="144" spans="2:10" ht="25.5" x14ac:dyDescent="0.2">
      <c r="B144" s="137" t="s">
        <v>523</v>
      </c>
      <c r="C144" s="138" t="s">
        <v>287</v>
      </c>
      <c r="D144" s="138" t="s">
        <v>238</v>
      </c>
      <c r="E144" s="139" t="s">
        <v>228</v>
      </c>
      <c r="F144" s="140" t="s">
        <v>150</v>
      </c>
      <c r="G144" s="141">
        <v>25</v>
      </c>
      <c r="H144" s="142">
        <v>91.01</v>
      </c>
      <c r="I144" s="142">
        <v>113.87</v>
      </c>
      <c r="J144" s="143">
        <f t="shared" si="20"/>
        <v>2846.75</v>
      </c>
    </row>
    <row r="145" spans="2:10" x14ac:dyDescent="0.2">
      <c r="B145" s="137" t="s">
        <v>524</v>
      </c>
      <c r="C145" s="138" t="s">
        <v>590</v>
      </c>
      <c r="D145" s="138" t="s">
        <v>591</v>
      </c>
      <c r="E145" s="139" t="s">
        <v>525</v>
      </c>
      <c r="F145" s="140" t="s">
        <v>192</v>
      </c>
      <c r="G145" s="141">
        <v>25</v>
      </c>
      <c r="H145" s="142">
        <v>278.64</v>
      </c>
      <c r="I145" s="142">
        <v>348.63</v>
      </c>
      <c r="J145" s="143">
        <f t="shared" si="20"/>
        <v>8715.75</v>
      </c>
    </row>
    <row r="146" spans="2:10" x14ac:dyDescent="0.2">
      <c r="B146" s="137" t="s">
        <v>526</v>
      </c>
      <c r="C146" s="138" t="s">
        <v>709</v>
      </c>
      <c r="D146" s="138" t="s">
        <v>591</v>
      </c>
      <c r="E146" s="139" t="s">
        <v>642</v>
      </c>
      <c r="F146" s="140" t="s">
        <v>192</v>
      </c>
      <c r="G146" s="141">
        <v>8</v>
      </c>
      <c r="H146" s="142">
        <v>161.85</v>
      </c>
      <c r="I146" s="142">
        <v>202.5</v>
      </c>
      <c r="J146" s="143">
        <f t="shared" si="20"/>
        <v>1620</v>
      </c>
    </row>
    <row r="147" spans="2:10" x14ac:dyDescent="0.2">
      <c r="B147" s="118" t="s">
        <v>292</v>
      </c>
      <c r="C147" s="130" t="s">
        <v>236</v>
      </c>
      <c r="D147" s="130"/>
      <c r="E147" s="119" t="s">
        <v>201</v>
      </c>
      <c r="F147" s="120"/>
      <c r="G147" s="121"/>
      <c r="H147" s="122"/>
      <c r="I147" s="122"/>
      <c r="J147" s="123">
        <f>SUM(J148:J152)</f>
        <v>38510.369999999995</v>
      </c>
    </row>
    <row r="148" spans="2:10" ht="25.5" x14ac:dyDescent="0.2">
      <c r="B148" s="137" t="s">
        <v>339</v>
      </c>
      <c r="C148" s="138" t="s">
        <v>270</v>
      </c>
      <c r="D148" s="138" t="s">
        <v>143</v>
      </c>
      <c r="E148" s="139" t="s">
        <v>202</v>
      </c>
      <c r="F148" s="140" t="s">
        <v>149</v>
      </c>
      <c r="G148" s="141">
        <v>114.32</v>
      </c>
      <c r="H148" s="142">
        <v>34.64</v>
      </c>
      <c r="I148" s="142">
        <v>43.34</v>
      </c>
      <c r="J148" s="143">
        <f t="shared" ref="J148:J152" si="21">TRUNC((G148*I148),2)</f>
        <v>4954.62</v>
      </c>
    </row>
    <row r="149" spans="2:10" ht="25.5" x14ac:dyDescent="0.2">
      <c r="B149" s="137" t="s">
        <v>340</v>
      </c>
      <c r="C149" s="138" t="s">
        <v>271</v>
      </c>
      <c r="D149" s="138" t="s">
        <v>143</v>
      </c>
      <c r="E149" s="139" t="s">
        <v>203</v>
      </c>
      <c r="F149" s="140" t="s">
        <v>149</v>
      </c>
      <c r="G149" s="141">
        <v>212.86</v>
      </c>
      <c r="H149" s="142">
        <v>24.11</v>
      </c>
      <c r="I149" s="142">
        <v>30.16</v>
      </c>
      <c r="J149" s="143">
        <f t="shared" si="21"/>
        <v>6419.85</v>
      </c>
    </row>
    <row r="150" spans="2:10" ht="38.25" x14ac:dyDescent="0.2">
      <c r="B150" s="137" t="s">
        <v>341</v>
      </c>
      <c r="C150" s="138" t="s">
        <v>368</v>
      </c>
      <c r="D150" s="138" t="s">
        <v>143</v>
      </c>
      <c r="E150" s="139" t="s">
        <v>342</v>
      </c>
      <c r="F150" s="140" t="s">
        <v>149</v>
      </c>
      <c r="G150" s="141">
        <v>113.39</v>
      </c>
      <c r="H150" s="142">
        <v>80.25</v>
      </c>
      <c r="I150" s="142">
        <v>100.4</v>
      </c>
      <c r="J150" s="143">
        <f t="shared" si="21"/>
        <v>11384.35</v>
      </c>
    </row>
    <row r="151" spans="2:10" ht="51" x14ac:dyDescent="0.2">
      <c r="B151" s="137" t="s">
        <v>343</v>
      </c>
      <c r="C151" s="138" t="s">
        <v>592</v>
      </c>
      <c r="D151" s="138" t="s">
        <v>143</v>
      </c>
      <c r="E151" s="139" t="s">
        <v>527</v>
      </c>
      <c r="F151" s="140" t="s">
        <v>149</v>
      </c>
      <c r="G151" s="141">
        <v>99.47</v>
      </c>
      <c r="H151" s="142">
        <v>89.53</v>
      </c>
      <c r="I151" s="142">
        <v>112.01</v>
      </c>
      <c r="J151" s="143">
        <f t="shared" si="21"/>
        <v>11141.63</v>
      </c>
    </row>
    <row r="152" spans="2:10" ht="38.25" x14ac:dyDescent="0.2">
      <c r="B152" s="137" t="s">
        <v>344</v>
      </c>
      <c r="C152" s="138" t="s">
        <v>369</v>
      </c>
      <c r="D152" s="138" t="s">
        <v>143</v>
      </c>
      <c r="E152" s="139" t="s">
        <v>345</v>
      </c>
      <c r="F152" s="140" t="s">
        <v>144</v>
      </c>
      <c r="G152" s="141">
        <v>4.97</v>
      </c>
      <c r="H152" s="142">
        <v>741.33</v>
      </c>
      <c r="I152" s="142">
        <v>927.55</v>
      </c>
      <c r="J152" s="143">
        <f t="shared" si="21"/>
        <v>4609.92</v>
      </c>
    </row>
    <row r="153" spans="2:10" x14ac:dyDescent="0.2">
      <c r="B153" s="118" t="s">
        <v>293</v>
      </c>
      <c r="C153" s="130" t="s">
        <v>236</v>
      </c>
      <c r="D153" s="130"/>
      <c r="E153" s="119" t="s">
        <v>204</v>
      </c>
      <c r="F153" s="120"/>
      <c r="G153" s="121"/>
      <c r="H153" s="122"/>
      <c r="I153" s="122"/>
      <c r="J153" s="123">
        <f>J154+J156</f>
        <v>17343.66</v>
      </c>
    </row>
    <row r="154" spans="2:10" x14ac:dyDescent="0.2">
      <c r="B154" s="124" t="s">
        <v>346</v>
      </c>
      <c r="C154" s="131" t="s">
        <v>236</v>
      </c>
      <c r="D154" s="131"/>
      <c r="E154" s="125" t="s">
        <v>205</v>
      </c>
      <c r="F154" s="126"/>
      <c r="G154" s="127"/>
      <c r="H154" s="128"/>
      <c r="I154" s="128"/>
      <c r="J154" s="129">
        <f>J155</f>
        <v>10047.32</v>
      </c>
    </row>
    <row r="155" spans="2:10" ht="25.5" x14ac:dyDescent="0.2">
      <c r="B155" s="137" t="s">
        <v>347</v>
      </c>
      <c r="C155" s="138" t="s">
        <v>272</v>
      </c>
      <c r="D155" s="138" t="s">
        <v>143</v>
      </c>
      <c r="E155" s="139" t="s">
        <v>206</v>
      </c>
      <c r="F155" s="140" t="s">
        <v>149</v>
      </c>
      <c r="G155" s="141">
        <v>9.01</v>
      </c>
      <c r="H155" s="142">
        <v>891.25</v>
      </c>
      <c r="I155" s="142">
        <v>1115.1300000000001</v>
      </c>
      <c r="J155" s="143">
        <f>TRUNC((G155*I155),2)</f>
        <v>10047.32</v>
      </c>
    </row>
    <row r="156" spans="2:10" x14ac:dyDescent="0.2">
      <c r="B156" s="124" t="s">
        <v>348</v>
      </c>
      <c r="C156" s="131" t="s">
        <v>236</v>
      </c>
      <c r="D156" s="131"/>
      <c r="E156" s="125" t="s">
        <v>207</v>
      </c>
      <c r="F156" s="126"/>
      <c r="G156" s="127"/>
      <c r="H156" s="128"/>
      <c r="I156" s="128"/>
      <c r="J156" s="129">
        <f>SUM(J157:J159)</f>
        <v>7296.34</v>
      </c>
    </row>
    <row r="157" spans="2:10" ht="38.25" x14ac:dyDescent="0.2">
      <c r="B157" s="137" t="s">
        <v>349</v>
      </c>
      <c r="C157" s="138" t="s">
        <v>273</v>
      </c>
      <c r="D157" s="138" t="s">
        <v>143</v>
      </c>
      <c r="E157" s="139" t="s">
        <v>351</v>
      </c>
      <c r="F157" s="140" t="s">
        <v>149</v>
      </c>
      <c r="G157" s="141">
        <v>0.34</v>
      </c>
      <c r="H157" s="142">
        <v>653.76</v>
      </c>
      <c r="I157" s="142">
        <v>817.98</v>
      </c>
      <c r="J157" s="143">
        <f t="shared" ref="J157:J159" si="22">TRUNC((G157*I157),2)</f>
        <v>278.11</v>
      </c>
    </row>
    <row r="158" spans="2:10" x14ac:dyDescent="0.2">
      <c r="B158" s="137" t="s">
        <v>350</v>
      </c>
      <c r="C158" s="138" t="s">
        <v>594</v>
      </c>
      <c r="D158" s="138" t="s">
        <v>238</v>
      </c>
      <c r="E158" s="139" t="s">
        <v>529</v>
      </c>
      <c r="F158" s="140" t="s">
        <v>149</v>
      </c>
      <c r="G158" s="141">
        <v>5.85</v>
      </c>
      <c r="H158" s="142">
        <v>507.86</v>
      </c>
      <c r="I158" s="142">
        <v>635.42999999999995</v>
      </c>
      <c r="J158" s="143">
        <f t="shared" si="22"/>
        <v>3717.26</v>
      </c>
    </row>
    <row r="159" spans="2:10" ht="25.5" x14ac:dyDescent="0.2">
      <c r="B159" s="137" t="s">
        <v>530</v>
      </c>
      <c r="C159" s="138" t="s">
        <v>595</v>
      </c>
      <c r="D159" s="138" t="s">
        <v>143</v>
      </c>
      <c r="E159" s="139" t="s">
        <v>531</v>
      </c>
      <c r="F159" s="140" t="s">
        <v>149</v>
      </c>
      <c r="G159" s="141">
        <v>5.85</v>
      </c>
      <c r="H159" s="142">
        <v>450.99</v>
      </c>
      <c r="I159" s="142">
        <v>564.27</v>
      </c>
      <c r="J159" s="143">
        <f t="shared" si="22"/>
        <v>3300.97</v>
      </c>
    </row>
    <row r="160" spans="2:10" x14ac:dyDescent="0.2">
      <c r="B160" s="118" t="s">
        <v>294</v>
      </c>
      <c r="C160" s="130" t="s">
        <v>236</v>
      </c>
      <c r="D160" s="130"/>
      <c r="E160" s="119" t="s">
        <v>211</v>
      </c>
      <c r="F160" s="120"/>
      <c r="G160" s="121"/>
      <c r="H160" s="122"/>
      <c r="I160" s="122"/>
      <c r="J160" s="123">
        <f>SUM(J161:J166)</f>
        <v>17789.21</v>
      </c>
    </row>
    <row r="161" spans="2:10" ht="25.5" x14ac:dyDescent="0.2">
      <c r="B161" s="137" t="s">
        <v>352</v>
      </c>
      <c r="C161" s="138" t="s">
        <v>276</v>
      </c>
      <c r="D161" s="138" t="s">
        <v>143</v>
      </c>
      <c r="E161" s="139" t="s">
        <v>212</v>
      </c>
      <c r="F161" s="140" t="s">
        <v>149</v>
      </c>
      <c r="G161" s="141">
        <v>163.80000000000001</v>
      </c>
      <c r="H161" s="142">
        <v>4.3600000000000003</v>
      </c>
      <c r="I161" s="142">
        <v>5.45</v>
      </c>
      <c r="J161" s="143">
        <f t="shared" ref="J161:J166" si="23">TRUNC((G161*I161),2)</f>
        <v>892.71</v>
      </c>
    </row>
    <row r="162" spans="2:10" ht="25.5" x14ac:dyDescent="0.2">
      <c r="B162" s="137" t="s">
        <v>353</v>
      </c>
      <c r="C162" s="138" t="s">
        <v>710</v>
      </c>
      <c r="D162" s="138" t="s">
        <v>143</v>
      </c>
      <c r="E162" s="139" t="s">
        <v>643</v>
      </c>
      <c r="F162" s="140" t="s">
        <v>149</v>
      </c>
      <c r="G162" s="141">
        <v>163.80000000000001</v>
      </c>
      <c r="H162" s="142">
        <v>17.39</v>
      </c>
      <c r="I162" s="142">
        <v>21.75</v>
      </c>
      <c r="J162" s="143">
        <f t="shared" si="23"/>
        <v>3562.65</v>
      </c>
    </row>
    <row r="163" spans="2:10" ht="25.5" x14ac:dyDescent="0.2">
      <c r="B163" s="137" t="s">
        <v>354</v>
      </c>
      <c r="C163" s="138" t="s">
        <v>277</v>
      </c>
      <c r="D163" s="138" t="s">
        <v>143</v>
      </c>
      <c r="E163" s="139" t="s">
        <v>213</v>
      </c>
      <c r="F163" s="140" t="s">
        <v>149</v>
      </c>
      <c r="G163" s="141">
        <v>163.80000000000001</v>
      </c>
      <c r="H163" s="142">
        <v>13.49</v>
      </c>
      <c r="I163" s="142">
        <v>16.87</v>
      </c>
      <c r="J163" s="143">
        <f t="shared" si="23"/>
        <v>2763.3</v>
      </c>
    </row>
    <row r="164" spans="2:10" ht="25.5" x14ac:dyDescent="0.2">
      <c r="B164" s="137" t="s">
        <v>355</v>
      </c>
      <c r="C164" s="138" t="s">
        <v>278</v>
      </c>
      <c r="D164" s="138" t="s">
        <v>143</v>
      </c>
      <c r="E164" s="139" t="s">
        <v>214</v>
      </c>
      <c r="F164" s="140" t="s">
        <v>149</v>
      </c>
      <c r="G164" s="141">
        <v>262.99</v>
      </c>
      <c r="H164" s="142">
        <v>3.56</v>
      </c>
      <c r="I164" s="142">
        <v>4.45</v>
      </c>
      <c r="J164" s="143">
        <f t="shared" si="23"/>
        <v>1170.3</v>
      </c>
    </row>
    <row r="165" spans="2:10" ht="25.5" x14ac:dyDescent="0.2">
      <c r="B165" s="137" t="s">
        <v>356</v>
      </c>
      <c r="C165" s="138" t="s">
        <v>279</v>
      </c>
      <c r="D165" s="138" t="s">
        <v>143</v>
      </c>
      <c r="E165" s="139" t="s">
        <v>215</v>
      </c>
      <c r="F165" s="140" t="s">
        <v>149</v>
      </c>
      <c r="G165" s="141">
        <v>281.23</v>
      </c>
      <c r="H165" s="142">
        <v>14.52</v>
      </c>
      <c r="I165" s="142">
        <v>18.16</v>
      </c>
      <c r="J165" s="143">
        <f t="shared" si="23"/>
        <v>5107.13</v>
      </c>
    </row>
    <row r="166" spans="2:10" ht="25.5" x14ac:dyDescent="0.2">
      <c r="B166" s="137" t="s">
        <v>357</v>
      </c>
      <c r="C166" s="138" t="s">
        <v>280</v>
      </c>
      <c r="D166" s="138" t="s">
        <v>143</v>
      </c>
      <c r="E166" s="139" t="s">
        <v>216</v>
      </c>
      <c r="F166" s="140" t="s">
        <v>149</v>
      </c>
      <c r="G166" s="141">
        <v>297.72000000000003</v>
      </c>
      <c r="H166" s="142">
        <v>11.53</v>
      </c>
      <c r="I166" s="142">
        <v>14.42</v>
      </c>
      <c r="J166" s="143">
        <f t="shared" si="23"/>
        <v>4293.12</v>
      </c>
    </row>
    <row r="167" spans="2:10" x14ac:dyDescent="0.2">
      <c r="B167" s="118" t="s">
        <v>295</v>
      </c>
      <c r="C167" s="130" t="s">
        <v>236</v>
      </c>
      <c r="D167" s="130"/>
      <c r="E167" s="119" t="s">
        <v>217</v>
      </c>
      <c r="F167" s="120"/>
      <c r="G167" s="121"/>
      <c r="H167" s="122"/>
      <c r="I167" s="122"/>
      <c r="J167" s="123">
        <f>SUM(J168:J174)</f>
        <v>17338.89</v>
      </c>
    </row>
    <row r="168" spans="2:10" ht="51" x14ac:dyDescent="0.2">
      <c r="B168" s="137" t="s">
        <v>358</v>
      </c>
      <c r="C168" s="138" t="s">
        <v>597</v>
      </c>
      <c r="D168" s="138" t="s">
        <v>143</v>
      </c>
      <c r="E168" s="139" t="s">
        <v>533</v>
      </c>
      <c r="F168" s="140" t="s">
        <v>192</v>
      </c>
      <c r="G168" s="141">
        <v>2</v>
      </c>
      <c r="H168" s="142">
        <v>812.25</v>
      </c>
      <c r="I168" s="142">
        <v>1016.28</v>
      </c>
      <c r="J168" s="143">
        <f t="shared" ref="J168:J174" si="24">TRUNC((G168*I168),2)</f>
        <v>2032.56</v>
      </c>
    </row>
    <row r="169" spans="2:10" ht="25.5" x14ac:dyDescent="0.2">
      <c r="B169" s="137" t="s">
        <v>359</v>
      </c>
      <c r="C169" s="138" t="s">
        <v>598</v>
      </c>
      <c r="D169" s="138" t="s">
        <v>143</v>
      </c>
      <c r="E169" s="139" t="s">
        <v>534</v>
      </c>
      <c r="F169" s="140" t="s">
        <v>192</v>
      </c>
      <c r="G169" s="141">
        <v>2</v>
      </c>
      <c r="H169" s="142">
        <v>508.84</v>
      </c>
      <c r="I169" s="142">
        <v>636.66</v>
      </c>
      <c r="J169" s="143">
        <f t="shared" si="24"/>
        <v>1273.32</v>
      </c>
    </row>
    <row r="170" spans="2:10" ht="51" x14ac:dyDescent="0.2">
      <c r="B170" s="137" t="s">
        <v>360</v>
      </c>
      <c r="C170" s="138" t="s">
        <v>599</v>
      </c>
      <c r="D170" s="138" t="s">
        <v>143</v>
      </c>
      <c r="E170" s="139" t="s">
        <v>535</v>
      </c>
      <c r="F170" s="140" t="s">
        <v>192</v>
      </c>
      <c r="G170" s="141">
        <v>4</v>
      </c>
      <c r="H170" s="142">
        <v>263.8</v>
      </c>
      <c r="I170" s="142">
        <v>330.06</v>
      </c>
      <c r="J170" s="143">
        <f t="shared" si="24"/>
        <v>1320.24</v>
      </c>
    </row>
    <row r="171" spans="2:10" x14ac:dyDescent="0.2">
      <c r="B171" s="137" t="s">
        <v>361</v>
      </c>
      <c r="C171" s="138" t="s">
        <v>603</v>
      </c>
      <c r="D171" s="138" t="s">
        <v>238</v>
      </c>
      <c r="E171" s="139" t="s">
        <v>542</v>
      </c>
      <c r="F171" s="140" t="s">
        <v>149</v>
      </c>
      <c r="G171" s="141">
        <v>2.81</v>
      </c>
      <c r="H171" s="142">
        <v>558.97</v>
      </c>
      <c r="I171" s="142">
        <v>699.38</v>
      </c>
      <c r="J171" s="143">
        <f t="shared" si="24"/>
        <v>1965.25</v>
      </c>
    </row>
    <row r="172" spans="2:10" ht="38.25" x14ac:dyDescent="0.2">
      <c r="B172" s="137" t="s">
        <v>536</v>
      </c>
      <c r="C172" s="138" t="s">
        <v>600</v>
      </c>
      <c r="D172" s="138" t="s">
        <v>238</v>
      </c>
      <c r="E172" s="139" t="s">
        <v>539</v>
      </c>
      <c r="F172" s="140" t="s">
        <v>150</v>
      </c>
      <c r="G172" s="141">
        <v>2</v>
      </c>
      <c r="H172" s="142">
        <v>3055.29</v>
      </c>
      <c r="I172" s="142">
        <v>3822.77</v>
      </c>
      <c r="J172" s="143">
        <f t="shared" si="24"/>
        <v>7645.54</v>
      </c>
    </row>
    <row r="173" spans="2:10" ht="25.5" x14ac:dyDescent="0.2">
      <c r="B173" s="137" t="s">
        <v>537</v>
      </c>
      <c r="C173" s="138" t="s">
        <v>601</v>
      </c>
      <c r="D173" s="138" t="s">
        <v>238</v>
      </c>
      <c r="E173" s="139" t="s">
        <v>540</v>
      </c>
      <c r="F173" s="140" t="s">
        <v>150</v>
      </c>
      <c r="G173" s="141">
        <v>2</v>
      </c>
      <c r="H173" s="142">
        <v>557.73</v>
      </c>
      <c r="I173" s="142">
        <v>697.83</v>
      </c>
      <c r="J173" s="143">
        <f t="shared" si="24"/>
        <v>1395.66</v>
      </c>
    </row>
    <row r="174" spans="2:10" ht="25.5" x14ac:dyDescent="0.2">
      <c r="B174" s="137" t="s">
        <v>538</v>
      </c>
      <c r="C174" s="138" t="s">
        <v>602</v>
      </c>
      <c r="D174" s="138" t="s">
        <v>143</v>
      </c>
      <c r="E174" s="139" t="s">
        <v>541</v>
      </c>
      <c r="F174" s="140" t="s">
        <v>192</v>
      </c>
      <c r="G174" s="141">
        <v>4</v>
      </c>
      <c r="H174" s="142">
        <v>340.94</v>
      </c>
      <c r="I174" s="142">
        <v>426.58</v>
      </c>
      <c r="J174" s="143">
        <f t="shared" si="24"/>
        <v>1706.32</v>
      </c>
    </row>
    <row r="175" spans="2:10" x14ac:dyDescent="0.2">
      <c r="B175" s="118" t="s">
        <v>296</v>
      </c>
      <c r="C175" s="130" t="s">
        <v>236</v>
      </c>
      <c r="D175" s="130"/>
      <c r="E175" s="119" t="s">
        <v>623</v>
      </c>
      <c r="F175" s="120"/>
      <c r="G175" s="121"/>
      <c r="H175" s="122"/>
      <c r="I175" s="122"/>
      <c r="J175" s="123">
        <f>J176+J178+J183+J197+J210+J212+J215+J217</f>
        <v>165363.82999999999</v>
      </c>
    </row>
    <row r="176" spans="2:10" x14ac:dyDescent="0.2">
      <c r="B176" s="124" t="s">
        <v>362</v>
      </c>
      <c r="C176" s="131" t="s">
        <v>236</v>
      </c>
      <c r="D176" s="131"/>
      <c r="E176" s="125" t="s">
        <v>131</v>
      </c>
      <c r="F176" s="126"/>
      <c r="G176" s="127"/>
      <c r="H176" s="128"/>
      <c r="I176" s="128"/>
      <c r="J176" s="129">
        <f>J177</f>
        <v>207.1</v>
      </c>
    </row>
    <row r="177" spans="2:10" x14ac:dyDescent="0.2">
      <c r="B177" s="137" t="s">
        <v>644</v>
      </c>
      <c r="C177" s="138" t="s">
        <v>711</v>
      </c>
      <c r="D177" s="138" t="s">
        <v>238</v>
      </c>
      <c r="E177" s="139" t="s">
        <v>645</v>
      </c>
      <c r="F177" s="140" t="s">
        <v>637</v>
      </c>
      <c r="G177" s="141">
        <v>153.41</v>
      </c>
      <c r="H177" s="142">
        <v>1.08</v>
      </c>
      <c r="I177" s="142">
        <v>1.35</v>
      </c>
      <c r="J177" s="143">
        <f>TRUNC((G177*I177),2)</f>
        <v>207.1</v>
      </c>
    </row>
    <row r="178" spans="2:10" x14ac:dyDescent="0.2">
      <c r="B178" s="124" t="s">
        <v>363</v>
      </c>
      <c r="C178" s="131" t="s">
        <v>236</v>
      </c>
      <c r="D178" s="131"/>
      <c r="E178" s="125" t="s">
        <v>161</v>
      </c>
      <c r="F178" s="126"/>
      <c r="G178" s="127"/>
      <c r="H178" s="128"/>
      <c r="I178" s="128"/>
      <c r="J178" s="129">
        <f>SUM(J179:J182)</f>
        <v>3575.86</v>
      </c>
    </row>
    <row r="179" spans="2:10" x14ac:dyDescent="0.2">
      <c r="B179" s="137" t="s">
        <v>646</v>
      </c>
      <c r="C179" s="138" t="s">
        <v>146</v>
      </c>
      <c r="D179" s="138" t="s">
        <v>143</v>
      </c>
      <c r="E179" s="139" t="s">
        <v>297</v>
      </c>
      <c r="F179" s="140" t="s">
        <v>144</v>
      </c>
      <c r="G179" s="141">
        <v>27</v>
      </c>
      <c r="H179" s="142">
        <v>73.849999999999994</v>
      </c>
      <c r="I179" s="142">
        <v>92.4</v>
      </c>
      <c r="J179" s="143">
        <f t="shared" ref="J179:J182" si="25">TRUNC((G179*I179),2)</f>
        <v>2494.8000000000002</v>
      </c>
    </row>
    <row r="180" spans="2:10" ht="25.5" x14ac:dyDescent="0.2">
      <c r="B180" s="137" t="s">
        <v>647</v>
      </c>
      <c r="C180" s="138" t="s">
        <v>147</v>
      </c>
      <c r="D180" s="138" t="s">
        <v>143</v>
      </c>
      <c r="E180" s="139" t="s">
        <v>148</v>
      </c>
      <c r="F180" s="140" t="s">
        <v>149</v>
      </c>
      <c r="G180" s="141">
        <v>18</v>
      </c>
      <c r="H180" s="142">
        <v>5.38</v>
      </c>
      <c r="I180" s="142">
        <v>6.73</v>
      </c>
      <c r="J180" s="143">
        <f t="shared" si="25"/>
        <v>121.14</v>
      </c>
    </row>
    <row r="181" spans="2:10" ht="25.5" x14ac:dyDescent="0.2">
      <c r="B181" s="137" t="s">
        <v>648</v>
      </c>
      <c r="C181" s="138" t="s">
        <v>241</v>
      </c>
      <c r="D181" s="138" t="s">
        <v>143</v>
      </c>
      <c r="E181" s="139" t="s">
        <v>649</v>
      </c>
      <c r="F181" s="140" t="s">
        <v>149</v>
      </c>
      <c r="G181" s="141">
        <v>18</v>
      </c>
      <c r="H181" s="142">
        <v>18.53</v>
      </c>
      <c r="I181" s="142">
        <v>23.18</v>
      </c>
      <c r="J181" s="143">
        <f t="shared" si="25"/>
        <v>417.24</v>
      </c>
    </row>
    <row r="182" spans="2:10" ht="25.5" x14ac:dyDescent="0.2">
      <c r="B182" s="137" t="s">
        <v>650</v>
      </c>
      <c r="C182" s="138" t="s">
        <v>242</v>
      </c>
      <c r="D182" s="138" t="s">
        <v>143</v>
      </c>
      <c r="E182" s="139" t="s">
        <v>167</v>
      </c>
      <c r="F182" s="140" t="s">
        <v>144</v>
      </c>
      <c r="G182" s="141">
        <v>19.5</v>
      </c>
      <c r="H182" s="142">
        <v>22.25</v>
      </c>
      <c r="I182" s="142">
        <v>27.83</v>
      </c>
      <c r="J182" s="143">
        <f t="shared" si="25"/>
        <v>542.67999999999995</v>
      </c>
    </row>
    <row r="183" spans="2:10" x14ac:dyDescent="0.2">
      <c r="B183" s="124" t="s">
        <v>651</v>
      </c>
      <c r="C183" s="131" t="s">
        <v>236</v>
      </c>
      <c r="D183" s="131"/>
      <c r="E183" s="125" t="s">
        <v>168</v>
      </c>
      <c r="F183" s="126"/>
      <c r="G183" s="127"/>
      <c r="H183" s="128"/>
      <c r="I183" s="128"/>
      <c r="J183" s="129">
        <f>J184+J191</f>
        <v>53189.66</v>
      </c>
    </row>
    <row r="184" spans="2:10" x14ac:dyDescent="0.2">
      <c r="B184" s="124" t="s">
        <v>652</v>
      </c>
      <c r="C184" s="131" t="s">
        <v>236</v>
      </c>
      <c r="D184" s="131"/>
      <c r="E184" s="125" t="s">
        <v>169</v>
      </c>
      <c r="F184" s="126"/>
      <c r="G184" s="127"/>
      <c r="H184" s="128"/>
      <c r="I184" s="128"/>
      <c r="J184" s="129">
        <f>SUM(J185:J190)</f>
        <v>29780.57</v>
      </c>
    </row>
    <row r="185" spans="2:10" ht="25.5" x14ac:dyDescent="0.2">
      <c r="B185" s="137" t="s">
        <v>653</v>
      </c>
      <c r="C185" s="138" t="s">
        <v>243</v>
      </c>
      <c r="D185" s="138" t="s">
        <v>143</v>
      </c>
      <c r="E185" s="139" t="s">
        <v>170</v>
      </c>
      <c r="F185" s="140" t="s">
        <v>149</v>
      </c>
      <c r="G185" s="141">
        <v>89.88</v>
      </c>
      <c r="H185" s="142">
        <v>124.31</v>
      </c>
      <c r="I185" s="142">
        <v>155.53</v>
      </c>
      <c r="J185" s="143">
        <f t="shared" ref="J185:J190" si="26">TRUNC((G185*I185),2)</f>
        <v>13979.03</v>
      </c>
    </row>
    <row r="186" spans="2:10" ht="25.5" x14ac:dyDescent="0.2">
      <c r="B186" s="137" t="s">
        <v>654</v>
      </c>
      <c r="C186" s="138" t="s">
        <v>244</v>
      </c>
      <c r="D186" s="138" t="s">
        <v>143</v>
      </c>
      <c r="E186" s="139" t="s">
        <v>655</v>
      </c>
      <c r="F186" s="140" t="s">
        <v>145</v>
      </c>
      <c r="G186" s="141">
        <v>69.400000000000006</v>
      </c>
      <c r="H186" s="142">
        <v>18.16</v>
      </c>
      <c r="I186" s="142">
        <v>22.72</v>
      </c>
      <c r="J186" s="143">
        <f t="shared" si="26"/>
        <v>1576.76</v>
      </c>
    </row>
    <row r="187" spans="2:10" ht="25.5" x14ac:dyDescent="0.2">
      <c r="B187" s="137" t="s">
        <v>656</v>
      </c>
      <c r="C187" s="138" t="s">
        <v>245</v>
      </c>
      <c r="D187" s="138" t="s">
        <v>143</v>
      </c>
      <c r="E187" s="139" t="s">
        <v>172</v>
      </c>
      <c r="F187" s="140" t="s">
        <v>145</v>
      </c>
      <c r="G187" s="141">
        <v>136.5</v>
      </c>
      <c r="H187" s="144">
        <v>16.600000000000001</v>
      </c>
      <c r="I187" s="142">
        <v>20.76</v>
      </c>
      <c r="J187" s="143">
        <f t="shared" si="26"/>
        <v>2833.74</v>
      </c>
    </row>
    <row r="188" spans="2:10" ht="25.5" x14ac:dyDescent="0.2">
      <c r="B188" s="137" t="s">
        <v>657</v>
      </c>
      <c r="C188" s="138" t="s">
        <v>246</v>
      </c>
      <c r="D188" s="138" t="s">
        <v>143</v>
      </c>
      <c r="E188" s="139" t="s">
        <v>408</v>
      </c>
      <c r="F188" s="140" t="s">
        <v>145</v>
      </c>
      <c r="G188" s="141">
        <v>266.10000000000002</v>
      </c>
      <c r="H188" s="142">
        <v>13.35</v>
      </c>
      <c r="I188" s="142">
        <v>16.7</v>
      </c>
      <c r="J188" s="143">
        <f t="shared" si="26"/>
        <v>4443.87</v>
      </c>
    </row>
    <row r="189" spans="2:10" ht="38.25" x14ac:dyDescent="0.2">
      <c r="B189" s="137" t="s">
        <v>658</v>
      </c>
      <c r="C189" s="138" t="s">
        <v>247</v>
      </c>
      <c r="D189" s="138" t="s">
        <v>143</v>
      </c>
      <c r="E189" s="139" t="s">
        <v>174</v>
      </c>
      <c r="F189" s="140" t="s">
        <v>144</v>
      </c>
      <c r="G189" s="141">
        <v>7.5</v>
      </c>
      <c r="H189" s="142">
        <v>488.38</v>
      </c>
      <c r="I189" s="142">
        <v>611.05999999999995</v>
      </c>
      <c r="J189" s="143">
        <f t="shared" si="26"/>
        <v>4582.95</v>
      </c>
    </row>
    <row r="190" spans="2:10" ht="25.5" x14ac:dyDescent="0.2">
      <c r="B190" s="137" t="s">
        <v>659</v>
      </c>
      <c r="C190" s="138" t="s">
        <v>248</v>
      </c>
      <c r="D190" s="138" t="s">
        <v>143</v>
      </c>
      <c r="E190" s="139" t="s">
        <v>175</v>
      </c>
      <c r="F190" s="140" t="s">
        <v>144</v>
      </c>
      <c r="G190" s="141">
        <v>7.5</v>
      </c>
      <c r="H190" s="142">
        <v>251.95</v>
      </c>
      <c r="I190" s="142">
        <v>315.23</v>
      </c>
      <c r="J190" s="143">
        <f t="shared" si="26"/>
        <v>2364.2199999999998</v>
      </c>
    </row>
    <row r="191" spans="2:10" x14ac:dyDescent="0.2">
      <c r="B191" s="124" t="s">
        <v>660</v>
      </c>
      <c r="C191" s="131" t="s">
        <v>236</v>
      </c>
      <c r="D191" s="131"/>
      <c r="E191" s="125" t="s">
        <v>176</v>
      </c>
      <c r="F191" s="126"/>
      <c r="G191" s="127"/>
      <c r="H191" s="128"/>
      <c r="I191" s="128"/>
      <c r="J191" s="129">
        <f>SUM(J192:J196)</f>
        <v>23409.090000000004</v>
      </c>
    </row>
    <row r="192" spans="2:10" ht="25.5" x14ac:dyDescent="0.2">
      <c r="B192" s="137" t="s">
        <v>661</v>
      </c>
      <c r="C192" s="138" t="s">
        <v>249</v>
      </c>
      <c r="D192" s="138" t="s">
        <v>143</v>
      </c>
      <c r="E192" s="139" t="s">
        <v>662</v>
      </c>
      <c r="F192" s="140" t="s">
        <v>149</v>
      </c>
      <c r="G192" s="141">
        <v>115.07</v>
      </c>
      <c r="H192" s="142">
        <v>69.36</v>
      </c>
      <c r="I192" s="142">
        <v>86.78</v>
      </c>
      <c r="J192" s="143">
        <f t="shared" ref="J192:J196" si="27">TRUNC((G192*I192),2)</f>
        <v>9985.77</v>
      </c>
    </row>
    <row r="193" spans="2:10" ht="25.5" x14ac:dyDescent="0.2">
      <c r="B193" s="137" t="s">
        <v>663</v>
      </c>
      <c r="C193" s="138" t="s">
        <v>244</v>
      </c>
      <c r="D193" s="138" t="s">
        <v>143</v>
      </c>
      <c r="E193" s="139" t="s">
        <v>655</v>
      </c>
      <c r="F193" s="140" t="s">
        <v>145</v>
      </c>
      <c r="G193" s="141">
        <v>104.8</v>
      </c>
      <c r="H193" s="142">
        <v>18.16</v>
      </c>
      <c r="I193" s="142">
        <v>22.72</v>
      </c>
      <c r="J193" s="143">
        <f t="shared" si="27"/>
        <v>2381.0500000000002</v>
      </c>
    </row>
    <row r="194" spans="2:10" ht="25.5" x14ac:dyDescent="0.2">
      <c r="B194" s="137" t="s">
        <v>664</v>
      </c>
      <c r="C194" s="138" t="s">
        <v>250</v>
      </c>
      <c r="D194" s="138" t="s">
        <v>143</v>
      </c>
      <c r="E194" s="139" t="s">
        <v>406</v>
      </c>
      <c r="F194" s="140" t="s">
        <v>145</v>
      </c>
      <c r="G194" s="141">
        <v>245.3</v>
      </c>
      <c r="H194" s="144">
        <v>15.16</v>
      </c>
      <c r="I194" s="142">
        <v>18.96</v>
      </c>
      <c r="J194" s="143">
        <f t="shared" si="27"/>
        <v>4650.88</v>
      </c>
    </row>
    <row r="195" spans="2:10" ht="38.25" x14ac:dyDescent="0.2">
      <c r="B195" s="137" t="s">
        <v>665</v>
      </c>
      <c r="C195" s="138" t="s">
        <v>247</v>
      </c>
      <c r="D195" s="138" t="s">
        <v>143</v>
      </c>
      <c r="E195" s="139" t="s">
        <v>174</v>
      </c>
      <c r="F195" s="140" t="s">
        <v>144</v>
      </c>
      <c r="G195" s="141">
        <v>6.9</v>
      </c>
      <c r="H195" s="142">
        <v>488.38</v>
      </c>
      <c r="I195" s="142">
        <v>611.05999999999995</v>
      </c>
      <c r="J195" s="143">
        <f t="shared" si="27"/>
        <v>4216.3100000000004</v>
      </c>
    </row>
    <row r="196" spans="2:10" ht="25.5" x14ac:dyDescent="0.2">
      <c r="B196" s="137" t="s">
        <v>666</v>
      </c>
      <c r="C196" s="138" t="s">
        <v>248</v>
      </c>
      <c r="D196" s="138" t="s">
        <v>143</v>
      </c>
      <c r="E196" s="139" t="s">
        <v>175</v>
      </c>
      <c r="F196" s="140" t="s">
        <v>144</v>
      </c>
      <c r="G196" s="141">
        <v>6.9</v>
      </c>
      <c r="H196" s="142">
        <v>251.95</v>
      </c>
      <c r="I196" s="142">
        <v>315.23</v>
      </c>
      <c r="J196" s="143">
        <f t="shared" si="27"/>
        <v>2175.08</v>
      </c>
    </row>
    <row r="197" spans="2:10" x14ac:dyDescent="0.2">
      <c r="B197" s="124" t="s">
        <v>667</v>
      </c>
      <c r="C197" s="131" t="s">
        <v>236</v>
      </c>
      <c r="D197" s="131"/>
      <c r="E197" s="125" t="s">
        <v>668</v>
      </c>
      <c r="F197" s="126"/>
      <c r="G197" s="127"/>
      <c r="H197" s="128"/>
      <c r="I197" s="128"/>
      <c r="J197" s="129">
        <f>J198+J204</f>
        <v>33192.380000000005</v>
      </c>
    </row>
    <row r="198" spans="2:10" x14ac:dyDescent="0.2">
      <c r="B198" s="124" t="s">
        <v>669</v>
      </c>
      <c r="C198" s="131" t="s">
        <v>236</v>
      </c>
      <c r="D198" s="131"/>
      <c r="E198" s="125" t="s">
        <v>306</v>
      </c>
      <c r="F198" s="126"/>
      <c r="G198" s="127"/>
      <c r="H198" s="128"/>
      <c r="I198" s="128"/>
      <c r="J198" s="129">
        <f>SUM(J199:J203)</f>
        <v>13303.05</v>
      </c>
    </row>
    <row r="199" spans="2:10" ht="38.25" x14ac:dyDescent="0.2">
      <c r="B199" s="137" t="s">
        <v>670</v>
      </c>
      <c r="C199" s="138" t="s">
        <v>252</v>
      </c>
      <c r="D199" s="138" t="s">
        <v>143</v>
      </c>
      <c r="E199" s="139" t="s">
        <v>181</v>
      </c>
      <c r="F199" s="140" t="s">
        <v>149</v>
      </c>
      <c r="G199" s="141">
        <v>84</v>
      </c>
      <c r="H199" s="142">
        <v>41.39</v>
      </c>
      <c r="I199" s="142">
        <v>51.78</v>
      </c>
      <c r="J199" s="143">
        <f t="shared" ref="J199:J203" si="28">TRUNC((G199*I199),2)</f>
        <v>4349.5200000000004</v>
      </c>
    </row>
    <row r="200" spans="2:10" ht="38.25" x14ac:dyDescent="0.2">
      <c r="B200" s="137" t="s">
        <v>671</v>
      </c>
      <c r="C200" s="138" t="s">
        <v>255</v>
      </c>
      <c r="D200" s="138" t="s">
        <v>143</v>
      </c>
      <c r="E200" s="139" t="s">
        <v>184</v>
      </c>
      <c r="F200" s="140" t="s">
        <v>145</v>
      </c>
      <c r="G200" s="141">
        <v>97.1</v>
      </c>
      <c r="H200" s="144">
        <v>13.29</v>
      </c>
      <c r="I200" s="142">
        <v>16.62</v>
      </c>
      <c r="J200" s="143">
        <f t="shared" si="28"/>
        <v>1613.8</v>
      </c>
    </row>
    <row r="201" spans="2:10" ht="38.25" x14ac:dyDescent="0.2">
      <c r="B201" s="137" t="s">
        <v>672</v>
      </c>
      <c r="C201" s="138" t="s">
        <v>253</v>
      </c>
      <c r="D201" s="138" t="s">
        <v>143</v>
      </c>
      <c r="E201" s="139" t="s">
        <v>182</v>
      </c>
      <c r="F201" s="140" t="s">
        <v>145</v>
      </c>
      <c r="G201" s="141">
        <v>254</v>
      </c>
      <c r="H201" s="142">
        <v>10.86</v>
      </c>
      <c r="I201" s="142">
        <v>13.58</v>
      </c>
      <c r="J201" s="143">
        <f t="shared" si="28"/>
        <v>3449.32</v>
      </c>
    </row>
    <row r="202" spans="2:10" ht="38.25" x14ac:dyDescent="0.2">
      <c r="B202" s="137" t="s">
        <v>673</v>
      </c>
      <c r="C202" s="138" t="s">
        <v>247</v>
      </c>
      <c r="D202" s="138" t="s">
        <v>143</v>
      </c>
      <c r="E202" s="139" t="s">
        <v>174</v>
      </c>
      <c r="F202" s="140" t="s">
        <v>144</v>
      </c>
      <c r="G202" s="141">
        <v>4.2</v>
      </c>
      <c r="H202" s="142">
        <v>488.38</v>
      </c>
      <c r="I202" s="142">
        <v>611.05999999999995</v>
      </c>
      <c r="J202" s="143">
        <f t="shared" si="28"/>
        <v>2566.4499999999998</v>
      </c>
    </row>
    <row r="203" spans="2:10" ht="25.5" x14ac:dyDescent="0.2">
      <c r="B203" s="137" t="s">
        <v>674</v>
      </c>
      <c r="C203" s="138" t="s">
        <v>248</v>
      </c>
      <c r="D203" s="138" t="s">
        <v>143</v>
      </c>
      <c r="E203" s="139" t="s">
        <v>175</v>
      </c>
      <c r="F203" s="140" t="s">
        <v>144</v>
      </c>
      <c r="G203" s="141">
        <v>4.2</v>
      </c>
      <c r="H203" s="142">
        <v>251.95</v>
      </c>
      <c r="I203" s="142">
        <v>315.23</v>
      </c>
      <c r="J203" s="143">
        <f t="shared" si="28"/>
        <v>1323.96</v>
      </c>
    </row>
    <row r="204" spans="2:10" x14ac:dyDescent="0.2">
      <c r="B204" s="124" t="s">
        <v>675</v>
      </c>
      <c r="C204" s="131" t="s">
        <v>236</v>
      </c>
      <c r="D204" s="131"/>
      <c r="E204" s="125" t="s">
        <v>312</v>
      </c>
      <c r="F204" s="126"/>
      <c r="G204" s="127"/>
      <c r="H204" s="128"/>
      <c r="I204" s="128"/>
      <c r="J204" s="129">
        <f>SUM(J205:J209)</f>
        <v>19889.330000000002</v>
      </c>
    </row>
    <row r="205" spans="2:10" ht="38.25" x14ac:dyDescent="0.2">
      <c r="B205" s="137" t="s">
        <v>676</v>
      </c>
      <c r="C205" s="138" t="s">
        <v>254</v>
      </c>
      <c r="D205" s="138" t="s">
        <v>143</v>
      </c>
      <c r="E205" s="139" t="s">
        <v>183</v>
      </c>
      <c r="F205" s="140" t="s">
        <v>149</v>
      </c>
      <c r="G205" s="141">
        <v>97.88</v>
      </c>
      <c r="H205" s="142">
        <v>74.97</v>
      </c>
      <c r="I205" s="142">
        <v>93.8</v>
      </c>
      <c r="J205" s="143">
        <f t="shared" ref="J205:J209" si="29">TRUNC((G205*I205),2)</f>
        <v>9181.14</v>
      </c>
    </row>
    <row r="206" spans="2:10" ht="38.25" x14ac:dyDescent="0.2">
      <c r="B206" s="137" t="s">
        <v>677</v>
      </c>
      <c r="C206" s="138" t="s">
        <v>255</v>
      </c>
      <c r="D206" s="138" t="s">
        <v>143</v>
      </c>
      <c r="E206" s="139" t="s">
        <v>184</v>
      </c>
      <c r="F206" s="140" t="s">
        <v>145</v>
      </c>
      <c r="G206" s="141">
        <v>110.1</v>
      </c>
      <c r="H206" s="142">
        <v>13.29</v>
      </c>
      <c r="I206" s="142">
        <v>16.62</v>
      </c>
      <c r="J206" s="143">
        <f t="shared" si="29"/>
        <v>1829.86</v>
      </c>
    </row>
    <row r="207" spans="2:10" ht="38.25" x14ac:dyDescent="0.2">
      <c r="B207" s="137" t="s">
        <v>678</v>
      </c>
      <c r="C207" s="138" t="s">
        <v>256</v>
      </c>
      <c r="D207" s="138" t="s">
        <v>143</v>
      </c>
      <c r="E207" s="139" t="s">
        <v>185</v>
      </c>
      <c r="F207" s="140" t="s">
        <v>145</v>
      </c>
      <c r="G207" s="141">
        <v>240.9</v>
      </c>
      <c r="H207" s="142">
        <v>12.1</v>
      </c>
      <c r="I207" s="142">
        <v>15.13</v>
      </c>
      <c r="J207" s="143">
        <f t="shared" si="29"/>
        <v>3644.81</v>
      </c>
    </row>
    <row r="208" spans="2:10" ht="38.25" x14ac:dyDescent="0.2">
      <c r="B208" s="137" t="s">
        <v>679</v>
      </c>
      <c r="C208" s="138" t="s">
        <v>247</v>
      </c>
      <c r="D208" s="138" t="s">
        <v>143</v>
      </c>
      <c r="E208" s="139" t="s">
        <v>174</v>
      </c>
      <c r="F208" s="140" t="s">
        <v>144</v>
      </c>
      <c r="G208" s="141">
        <v>5.65</v>
      </c>
      <c r="H208" s="142">
        <v>488.38</v>
      </c>
      <c r="I208" s="142">
        <v>611.05999999999995</v>
      </c>
      <c r="J208" s="143">
        <f t="shared" si="29"/>
        <v>3452.48</v>
      </c>
    </row>
    <row r="209" spans="2:10" ht="25.5" x14ac:dyDescent="0.2">
      <c r="B209" s="137" t="s">
        <v>680</v>
      </c>
      <c r="C209" s="138" t="s">
        <v>248</v>
      </c>
      <c r="D209" s="138" t="s">
        <v>143</v>
      </c>
      <c r="E209" s="139" t="s">
        <v>175</v>
      </c>
      <c r="F209" s="140" t="s">
        <v>144</v>
      </c>
      <c r="G209" s="141">
        <v>5.65</v>
      </c>
      <c r="H209" s="142">
        <v>251.95</v>
      </c>
      <c r="I209" s="142">
        <v>315.23</v>
      </c>
      <c r="J209" s="143">
        <f t="shared" si="29"/>
        <v>1781.04</v>
      </c>
    </row>
    <row r="210" spans="2:10" x14ac:dyDescent="0.2">
      <c r="B210" s="124" t="s">
        <v>681</v>
      </c>
      <c r="C210" s="131" t="s">
        <v>236</v>
      </c>
      <c r="D210" s="131"/>
      <c r="E210" s="125" t="s">
        <v>186</v>
      </c>
      <c r="F210" s="126"/>
      <c r="G210" s="127"/>
      <c r="H210" s="128"/>
      <c r="I210" s="128"/>
      <c r="J210" s="129">
        <f>J211</f>
        <v>33272.300000000003</v>
      </c>
    </row>
    <row r="211" spans="2:10" ht="38.25" x14ac:dyDescent="0.2">
      <c r="B211" s="137" t="s">
        <v>682</v>
      </c>
      <c r="C211" s="138" t="s">
        <v>239</v>
      </c>
      <c r="D211" s="138" t="s">
        <v>143</v>
      </c>
      <c r="E211" s="139" t="s">
        <v>156</v>
      </c>
      <c r="F211" s="140" t="s">
        <v>149</v>
      </c>
      <c r="G211" s="141">
        <v>319.22000000000003</v>
      </c>
      <c r="H211" s="142">
        <v>83.31</v>
      </c>
      <c r="I211" s="142">
        <v>104.23</v>
      </c>
      <c r="J211" s="143">
        <f>TRUNC((G211*I211),2)</f>
        <v>33272.300000000003</v>
      </c>
    </row>
    <row r="212" spans="2:10" x14ac:dyDescent="0.2">
      <c r="B212" s="124" t="s">
        <v>683</v>
      </c>
      <c r="C212" s="131" t="s">
        <v>236</v>
      </c>
      <c r="D212" s="131"/>
      <c r="E212" s="125" t="s">
        <v>189</v>
      </c>
      <c r="F212" s="126"/>
      <c r="G212" s="127"/>
      <c r="H212" s="128"/>
      <c r="I212" s="128"/>
      <c r="J212" s="129">
        <f>SUM(J213:J214)</f>
        <v>27006.010000000002</v>
      </c>
    </row>
    <row r="213" spans="2:10" ht="38.25" x14ac:dyDescent="0.2">
      <c r="B213" s="137" t="s">
        <v>684</v>
      </c>
      <c r="C213" s="138" t="s">
        <v>258</v>
      </c>
      <c r="D213" s="138" t="s">
        <v>143</v>
      </c>
      <c r="E213" s="139" t="s">
        <v>685</v>
      </c>
      <c r="F213" s="140" t="s">
        <v>149</v>
      </c>
      <c r="G213" s="141">
        <v>638.44000000000005</v>
      </c>
      <c r="H213" s="142">
        <v>3.93</v>
      </c>
      <c r="I213" s="142">
        <v>4.91</v>
      </c>
      <c r="J213" s="143">
        <f t="shared" ref="J213:J214" si="30">TRUNC((G213*I213),2)</f>
        <v>3134.74</v>
      </c>
    </row>
    <row r="214" spans="2:10" ht="38.25" x14ac:dyDescent="0.2">
      <c r="B214" s="137" t="s">
        <v>686</v>
      </c>
      <c r="C214" s="138" t="s">
        <v>365</v>
      </c>
      <c r="D214" s="138" t="s">
        <v>143</v>
      </c>
      <c r="E214" s="139" t="s">
        <v>320</v>
      </c>
      <c r="F214" s="140" t="s">
        <v>149</v>
      </c>
      <c r="G214" s="141">
        <v>638.44000000000005</v>
      </c>
      <c r="H214" s="142">
        <v>29.89</v>
      </c>
      <c r="I214" s="142">
        <v>37.39</v>
      </c>
      <c r="J214" s="143">
        <f t="shared" si="30"/>
        <v>23871.27</v>
      </c>
    </row>
    <row r="215" spans="2:10" x14ac:dyDescent="0.2">
      <c r="B215" s="124" t="s">
        <v>687</v>
      </c>
      <c r="C215" s="131" t="s">
        <v>236</v>
      </c>
      <c r="D215" s="131"/>
      <c r="E215" s="125" t="s">
        <v>204</v>
      </c>
      <c r="F215" s="126"/>
      <c r="G215" s="127"/>
      <c r="H215" s="128"/>
      <c r="I215" s="128"/>
      <c r="J215" s="129">
        <f>J216</f>
        <v>2554.71</v>
      </c>
    </row>
    <row r="216" spans="2:10" ht="25.5" x14ac:dyDescent="0.2">
      <c r="B216" s="137" t="s">
        <v>688</v>
      </c>
      <c r="C216" s="138" t="s">
        <v>593</v>
      </c>
      <c r="D216" s="138" t="s">
        <v>143</v>
      </c>
      <c r="E216" s="139" t="s">
        <v>528</v>
      </c>
      <c r="F216" s="140" t="s">
        <v>149</v>
      </c>
      <c r="G216" s="141">
        <v>2.94</v>
      </c>
      <c r="H216" s="142">
        <v>694.5</v>
      </c>
      <c r="I216" s="142">
        <v>868.95</v>
      </c>
      <c r="J216" s="143">
        <f>TRUNC((G216*I216),2)</f>
        <v>2554.71</v>
      </c>
    </row>
    <row r="217" spans="2:10" x14ac:dyDescent="0.2">
      <c r="B217" s="124" t="s">
        <v>689</v>
      </c>
      <c r="C217" s="131" t="s">
        <v>236</v>
      </c>
      <c r="D217" s="131"/>
      <c r="E217" s="125" t="s">
        <v>211</v>
      </c>
      <c r="F217" s="126"/>
      <c r="G217" s="127"/>
      <c r="H217" s="128"/>
      <c r="I217" s="128"/>
      <c r="J217" s="129">
        <f>SUM(J218:J220)</f>
        <v>12365.809999999998</v>
      </c>
    </row>
    <row r="218" spans="2:10" ht="25.5" x14ac:dyDescent="0.2">
      <c r="B218" s="137" t="s">
        <v>690</v>
      </c>
      <c r="C218" s="138" t="s">
        <v>278</v>
      </c>
      <c r="D218" s="138" t="s">
        <v>143</v>
      </c>
      <c r="E218" s="139" t="s">
        <v>214</v>
      </c>
      <c r="F218" s="140" t="s">
        <v>149</v>
      </c>
      <c r="G218" s="141">
        <v>638.44000000000005</v>
      </c>
      <c r="H218" s="142">
        <v>3.56</v>
      </c>
      <c r="I218" s="142">
        <v>4.45</v>
      </c>
      <c r="J218" s="143">
        <f t="shared" ref="J218:J220" si="31">TRUNC((G218*I218),2)</f>
        <v>2841.05</v>
      </c>
    </row>
    <row r="219" spans="2:10" ht="25.5" x14ac:dyDescent="0.2">
      <c r="B219" s="137" t="s">
        <v>691</v>
      </c>
      <c r="C219" s="138" t="s">
        <v>280</v>
      </c>
      <c r="D219" s="138" t="s">
        <v>143</v>
      </c>
      <c r="E219" s="139" t="s">
        <v>216</v>
      </c>
      <c r="F219" s="140" t="s">
        <v>149</v>
      </c>
      <c r="G219" s="141">
        <v>638.44000000000005</v>
      </c>
      <c r="H219" s="142">
        <v>11.53</v>
      </c>
      <c r="I219" s="142">
        <v>14.42</v>
      </c>
      <c r="J219" s="143">
        <f t="shared" si="31"/>
        <v>9206.2999999999993</v>
      </c>
    </row>
    <row r="220" spans="2:10" ht="38.25" x14ac:dyDescent="0.2">
      <c r="B220" s="137" t="s">
        <v>692</v>
      </c>
      <c r="C220" s="138" t="s">
        <v>596</v>
      </c>
      <c r="D220" s="138" t="s">
        <v>143</v>
      </c>
      <c r="E220" s="139" t="s">
        <v>532</v>
      </c>
      <c r="F220" s="140" t="s">
        <v>149</v>
      </c>
      <c r="G220" s="141">
        <v>5.88</v>
      </c>
      <c r="H220" s="144">
        <v>43.29</v>
      </c>
      <c r="I220" s="142">
        <v>54.16</v>
      </c>
      <c r="J220" s="143">
        <f t="shared" si="31"/>
        <v>318.45999999999998</v>
      </c>
    </row>
    <row r="221" spans="2:10" x14ac:dyDescent="0.2">
      <c r="B221" s="118" t="s">
        <v>376</v>
      </c>
      <c r="C221" s="130" t="s">
        <v>236</v>
      </c>
      <c r="D221" s="130"/>
      <c r="E221" s="119" t="s">
        <v>829</v>
      </c>
      <c r="F221" s="120"/>
      <c r="G221" s="121"/>
      <c r="H221" s="122"/>
      <c r="I221" s="122"/>
      <c r="J221" s="123">
        <f>SUM(J222:J225)</f>
        <v>7394.7500000000009</v>
      </c>
    </row>
    <row r="222" spans="2:10" ht="25.5" x14ac:dyDescent="0.2">
      <c r="B222" s="137" t="s">
        <v>543</v>
      </c>
      <c r="C222" s="138" t="s">
        <v>837</v>
      </c>
      <c r="D222" s="138" t="s">
        <v>143</v>
      </c>
      <c r="E222" s="139" t="s">
        <v>830</v>
      </c>
      <c r="F222" s="140" t="s">
        <v>192</v>
      </c>
      <c r="G222" s="141">
        <v>4</v>
      </c>
      <c r="H222" s="142">
        <v>282.62</v>
      </c>
      <c r="I222" s="142">
        <v>353.61</v>
      </c>
      <c r="J222" s="143">
        <f t="shared" ref="J222:J225" si="32">TRUNC((G222*I222),2)</f>
        <v>1414.44</v>
      </c>
    </row>
    <row r="223" spans="2:10" ht="25.5" x14ac:dyDescent="0.2">
      <c r="B223" s="137" t="s">
        <v>545</v>
      </c>
      <c r="C223" s="138" t="s">
        <v>838</v>
      </c>
      <c r="D223" s="138" t="s">
        <v>143</v>
      </c>
      <c r="E223" s="139" t="s">
        <v>832</v>
      </c>
      <c r="F223" s="140" t="s">
        <v>192</v>
      </c>
      <c r="G223" s="141">
        <v>4</v>
      </c>
      <c r="H223" s="142">
        <v>920.12</v>
      </c>
      <c r="I223" s="142">
        <v>1151.25</v>
      </c>
      <c r="J223" s="143">
        <f t="shared" si="32"/>
        <v>4605</v>
      </c>
    </row>
    <row r="224" spans="2:10" ht="38.25" x14ac:dyDescent="0.2">
      <c r="B224" s="137" t="s">
        <v>547</v>
      </c>
      <c r="C224" s="138" t="s">
        <v>839</v>
      </c>
      <c r="D224" s="138" t="s">
        <v>143</v>
      </c>
      <c r="E224" s="139" t="s">
        <v>833</v>
      </c>
      <c r="F224" s="140" t="s">
        <v>192</v>
      </c>
      <c r="G224" s="141">
        <v>27</v>
      </c>
      <c r="H224" s="142">
        <v>37.29</v>
      </c>
      <c r="I224" s="142">
        <v>46.65</v>
      </c>
      <c r="J224" s="143">
        <f t="shared" si="32"/>
        <v>1259.55</v>
      </c>
    </row>
    <row r="225" spans="2:10" ht="38.25" x14ac:dyDescent="0.2">
      <c r="B225" s="137" t="s">
        <v>549</v>
      </c>
      <c r="C225" s="138" t="s">
        <v>840</v>
      </c>
      <c r="D225" s="138" t="s">
        <v>143</v>
      </c>
      <c r="E225" s="139" t="s">
        <v>835</v>
      </c>
      <c r="F225" s="140" t="s">
        <v>192</v>
      </c>
      <c r="G225" s="141">
        <v>4</v>
      </c>
      <c r="H225" s="142">
        <v>23.13</v>
      </c>
      <c r="I225" s="142">
        <v>28.94</v>
      </c>
      <c r="J225" s="143">
        <f t="shared" si="32"/>
        <v>115.76</v>
      </c>
    </row>
    <row r="226" spans="2:10" x14ac:dyDescent="0.2">
      <c r="B226" s="118">
        <v>17</v>
      </c>
      <c r="C226" s="130" t="s">
        <v>236</v>
      </c>
      <c r="D226" s="130"/>
      <c r="E226" s="119" t="s">
        <v>218</v>
      </c>
      <c r="F226" s="120"/>
      <c r="G226" s="121"/>
      <c r="H226" s="122"/>
      <c r="I226" s="122"/>
      <c r="J226" s="123">
        <f>SUM(J227:J232)</f>
        <v>36139.939999999995</v>
      </c>
    </row>
    <row r="227" spans="2:10" ht="51" x14ac:dyDescent="0.2">
      <c r="B227" s="137" t="s">
        <v>823</v>
      </c>
      <c r="C227" s="138" t="s">
        <v>604</v>
      </c>
      <c r="D227" s="138" t="s">
        <v>143</v>
      </c>
      <c r="E227" s="139" t="s">
        <v>544</v>
      </c>
      <c r="F227" s="140" t="s">
        <v>151</v>
      </c>
      <c r="G227" s="141">
        <v>28.3</v>
      </c>
      <c r="H227" s="142">
        <v>541.44000000000005</v>
      </c>
      <c r="I227" s="142">
        <v>677.44</v>
      </c>
      <c r="J227" s="143">
        <f t="shared" ref="J227:J232" si="33">TRUNC((G227*I227),2)</f>
        <v>19171.55</v>
      </c>
    </row>
    <row r="228" spans="2:10" ht="25.5" x14ac:dyDescent="0.2">
      <c r="B228" s="137" t="s">
        <v>824</v>
      </c>
      <c r="C228" s="138" t="s">
        <v>712</v>
      </c>
      <c r="D228" s="138" t="s">
        <v>143</v>
      </c>
      <c r="E228" s="139" t="s">
        <v>693</v>
      </c>
      <c r="F228" s="140" t="s">
        <v>151</v>
      </c>
      <c r="G228" s="141">
        <v>14.4</v>
      </c>
      <c r="H228" s="142">
        <v>101.89</v>
      </c>
      <c r="I228" s="142">
        <v>127.48</v>
      </c>
      <c r="J228" s="143">
        <f t="shared" si="33"/>
        <v>1835.71</v>
      </c>
    </row>
    <row r="229" spans="2:10" x14ac:dyDescent="0.2">
      <c r="B229" s="137" t="s">
        <v>825</v>
      </c>
      <c r="C229" s="138" t="s">
        <v>605</v>
      </c>
      <c r="D229" s="138" t="s">
        <v>238</v>
      </c>
      <c r="E229" s="139" t="s">
        <v>546</v>
      </c>
      <c r="F229" s="140" t="s">
        <v>149</v>
      </c>
      <c r="G229" s="141">
        <v>1.58</v>
      </c>
      <c r="H229" s="142">
        <v>315.82</v>
      </c>
      <c r="I229" s="142">
        <v>395.15</v>
      </c>
      <c r="J229" s="143">
        <f t="shared" si="33"/>
        <v>624.33000000000004</v>
      </c>
    </row>
    <row r="230" spans="2:10" x14ac:dyDescent="0.2">
      <c r="B230" s="137" t="s">
        <v>826</v>
      </c>
      <c r="C230" s="138" t="s">
        <v>606</v>
      </c>
      <c r="D230" s="138" t="s">
        <v>238</v>
      </c>
      <c r="E230" s="139" t="s">
        <v>548</v>
      </c>
      <c r="F230" s="140" t="s">
        <v>150</v>
      </c>
      <c r="G230" s="141">
        <v>30</v>
      </c>
      <c r="H230" s="142">
        <v>219.54</v>
      </c>
      <c r="I230" s="142">
        <v>274.68</v>
      </c>
      <c r="J230" s="143">
        <f t="shared" si="33"/>
        <v>8240.4</v>
      </c>
    </row>
    <row r="231" spans="2:10" x14ac:dyDescent="0.2">
      <c r="B231" s="137" t="s">
        <v>827</v>
      </c>
      <c r="C231" s="138" t="s">
        <v>607</v>
      </c>
      <c r="D231" s="138" t="s">
        <v>238</v>
      </c>
      <c r="E231" s="139" t="s">
        <v>550</v>
      </c>
      <c r="F231" s="140" t="s">
        <v>150</v>
      </c>
      <c r="G231" s="141">
        <v>32</v>
      </c>
      <c r="H231" s="142">
        <v>139.30000000000001</v>
      </c>
      <c r="I231" s="142">
        <v>174.29</v>
      </c>
      <c r="J231" s="143">
        <f t="shared" si="33"/>
        <v>5577.28</v>
      </c>
    </row>
    <row r="232" spans="2:10" x14ac:dyDescent="0.2">
      <c r="B232" s="137" t="s">
        <v>828</v>
      </c>
      <c r="C232" s="138" t="s">
        <v>281</v>
      </c>
      <c r="D232" s="138" t="s">
        <v>238</v>
      </c>
      <c r="E232" s="139" t="s">
        <v>219</v>
      </c>
      <c r="F232" s="140" t="s">
        <v>149</v>
      </c>
      <c r="G232" s="141">
        <v>226.45</v>
      </c>
      <c r="H232" s="142">
        <v>2.44</v>
      </c>
      <c r="I232" s="142">
        <v>3.05</v>
      </c>
      <c r="J232" s="143">
        <f t="shared" si="33"/>
        <v>690.67</v>
      </c>
    </row>
    <row r="233" spans="2:10" x14ac:dyDescent="0.2">
      <c r="B233" s="168" t="s">
        <v>47</v>
      </c>
      <c r="C233" s="168"/>
      <c r="D233" s="168"/>
      <c r="E233" s="168"/>
      <c r="F233" s="168"/>
      <c r="G233" s="168"/>
      <c r="H233" s="168"/>
      <c r="I233" s="168"/>
      <c r="J233" s="31">
        <f>J9+J12+J18+J34+J50+J52+J61+J67+J88+J113+J147+J153+J160+J167+J175+J226+J221</f>
        <v>630671.61999999988</v>
      </c>
    </row>
    <row r="234" spans="2:10" ht="14.25" customHeight="1" x14ac:dyDescent="0.2">
      <c r="B234" s="173" t="s">
        <v>50</v>
      </c>
      <c r="C234" s="174"/>
      <c r="D234" s="174"/>
      <c r="E234" s="174"/>
      <c r="F234" s="174"/>
      <c r="G234" s="174"/>
      <c r="H234" s="174"/>
      <c r="I234" s="174"/>
      <c r="J234" s="175"/>
    </row>
    <row r="235" spans="2:10" ht="69.95" customHeight="1" x14ac:dyDescent="0.2">
      <c r="B235" s="164" t="s">
        <v>49</v>
      </c>
      <c r="C235" s="163"/>
      <c r="D235" s="163"/>
      <c r="E235" s="163"/>
      <c r="F235" s="163"/>
      <c r="G235" s="163"/>
      <c r="H235" s="163"/>
      <c r="I235" s="163"/>
      <c r="J235" s="163"/>
    </row>
  </sheetData>
  <mergeCells count="19">
    <mergeCell ref="I2:J5"/>
    <mergeCell ref="I6:J6"/>
    <mergeCell ref="B4:C4"/>
    <mergeCell ref="B5:C5"/>
    <mergeCell ref="B2:C2"/>
    <mergeCell ref="B3:C3"/>
    <mergeCell ref="D2:E2"/>
    <mergeCell ref="D3:E3"/>
    <mergeCell ref="D4:E4"/>
    <mergeCell ref="D5:E5"/>
    <mergeCell ref="F2:H2"/>
    <mergeCell ref="F3:H4"/>
    <mergeCell ref="F5:G5"/>
    <mergeCell ref="B235:J235"/>
    <mergeCell ref="B7:J7"/>
    <mergeCell ref="B233:I233"/>
    <mergeCell ref="B6:C6"/>
    <mergeCell ref="D6:F6"/>
    <mergeCell ref="B234:J234"/>
  </mergeCells>
  <phoneticPr fontId="32" type="noConversion"/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  <rowBreaks count="3" manualBreakCount="3">
    <brk id="108" min="1" max="9" man="1"/>
    <brk id="130" min="1" max="9" man="1"/>
    <brk id="193" min="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K16"/>
  <sheetViews>
    <sheetView showWhiteSpace="0" zoomScale="85" zoomScaleNormal="85" workbookViewId="0">
      <selection activeCell="N16" sqref="N16"/>
    </sheetView>
  </sheetViews>
  <sheetFormatPr defaultRowHeight="14.25" x14ac:dyDescent="0.2"/>
  <cols>
    <col min="1" max="1" width="3.875" customWidth="1"/>
    <col min="2" max="3" width="12" bestFit="1" customWidth="1"/>
    <col min="4" max="4" width="10" bestFit="1" customWidth="1"/>
    <col min="5" max="5" width="60" bestFit="1" customWidth="1"/>
    <col min="6" max="6" width="15" bestFit="1" customWidth="1"/>
    <col min="7" max="9" width="12" bestFit="1" customWidth="1"/>
    <col min="10" max="12" width="14" bestFit="1" customWidth="1"/>
  </cols>
  <sheetData>
    <row r="2" spans="2:11" ht="15.75" customHeight="1" x14ac:dyDescent="0.2">
      <c r="B2" s="179" t="str">
        <f>ORÇAMENTO!B2</f>
        <v>OBRA:</v>
      </c>
      <c r="C2" s="179"/>
      <c r="D2" s="161" t="str">
        <f>ORÇAMENTO!D2</f>
        <v>REFORMA E AMPLIAÇÃO DA ESCOLA CASSIMIRO FRANCISCO VIEIRA NO MUNICÍPIO DE FAGUNDES-PB. (AMPLIAÇÃO)</v>
      </c>
      <c r="E2" s="161"/>
      <c r="F2" s="161"/>
      <c r="G2" s="161"/>
      <c r="H2" s="163"/>
      <c r="I2" s="163"/>
      <c r="J2" s="163"/>
      <c r="K2" s="163"/>
    </row>
    <row r="3" spans="2:11" ht="15.75" customHeight="1" x14ac:dyDescent="0.2">
      <c r="B3" s="180" t="str">
        <f>ORÇAMENTO!B3</f>
        <v>MUNICÍPIO:</v>
      </c>
      <c r="C3" s="180"/>
      <c r="D3" s="160" t="str">
        <f>ORÇAMENTO!D3</f>
        <v>FAGUNDES-PB</v>
      </c>
      <c r="E3" s="160"/>
      <c r="F3" s="160"/>
      <c r="G3" s="160"/>
      <c r="H3" s="163"/>
      <c r="I3" s="163"/>
      <c r="J3" s="163"/>
      <c r="K3" s="163"/>
    </row>
    <row r="4" spans="2:11" ht="15.75" customHeight="1" x14ac:dyDescent="0.2">
      <c r="B4" s="179" t="str">
        <f>ORÇAMENTO!B4</f>
        <v>ENDEREÇO:</v>
      </c>
      <c r="C4" s="179"/>
      <c r="D4" s="161" t="str">
        <f>ORÇAMENTO!D4</f>
        <v>SÍTIO MÃE JOANA</v>
      </c>
      <c r="E4" s="161"/>
      <c r="F4" s="161"/>
      <c r="G4" s="161"/>
      <c r="H4" s="163"/>
      <c r="I4" s="163"/>
      <c r="J4" s="163"/>
      <c r="K4" s="163"/>
    </row>
    <row r="5" spans="2:11" ht="16.5" customHeight="1" x14ac:dyDescent="0.2">
      <c r="B5" s="180" t="str">
        <f>ORÇAMENTO!B5</f>
        <v>FONTE DE DADOS:</v>
      </c>
      <c r="C5" s="180"/>
      <c r="D5" s="160" t="str">
        <f>ORÇAMENTO!D5</f>
        <v>SINAPI - 07/2025 - Paraíba, SBC - 08/2023 - Paraíba, ORSE - 05/2025 - Sergipe</v>
      </c>
      <c r="E5" s="160"/>
      <c r="F5" s="160"/>
      <c r="G5" s="160"/>
      <c r="H5" s="163"/>
      <c r="I5" s="163"/>
      <c r="J5" s="163"/>
      <c r="K5" s="163"/>
    </row>
    <row r="6" spans="2:11" ht="27.75" customHeight="1" x14ac:dyDescent="0.2">
      <c r="B6" s="169" t="str">
        <f>ORÇAMENTO!B6</f>
        <v>ENCARGOS SOCIAIS DESONERADOS:</v>
      </c>
      <c r="C6" s="169"/>
      <c r="D6" s="161" t="str">
        <f>ORÇAMENTO!D6</f>
        <v>HORISTA: 84,05%, MENSALISTA: 46,32%</v>
      </c>
      <c r="E6" s="161"/>
      <c r="F6" s="161"/>
      <c r="G6" s="161"/>
      <c r="H6" s="163"/>
      <c r="I6" s="163"/>
      <c r="J6" s="163"/>
      <c r="K6" s="163"/>
    </row>
    <row r="7" spans="2:11" ht="15" customHeight="1" x14ac:dyDescent="0.25">
      <c r="B7" s="195" t="s">
        <v>377</v>
      </c>
      <c r="C7" s="196"/>
      <c r="D7" s="196"/>
      <c r="E7" s="196"/>
      <c r="F7" s="196"/>
      <c r="G7" s="196"/>
      <c r="H7" s="196"/>
      <c r="I7" s="196"/>
      <c r="J7" s="196"/>
      <c r="K7" s="197"/>
    </row>
    <row r="8" spans="2:11" ht="15" x14ac:dyDescent="0.25">
      <c r="B8" s="198" t="s">
        <v>378</v>
      </c>
      <c r="C8" s="199"/>
      <c r="D8" s="199"/>
      <c r="E8" s="199"/>
      <c r="F8" s="199"/>
      <c r="G8" s="199"/>
      <c r="H8" s="199"/>
      <c r="I8" s="199"/>
      <c r="J8" s="199"/>
      <c r="K8" s="200"/>
    </row>
    <row r="9" spans="2:11" ht="18" customHeight="1" x14ac:dyDescent="0.2">
      <c r="B9" s="79" t="s">
        <v>394</v>
      </c>
      <c r="C9" s="80" t="s">
        <v>43</v>
      </c>
      <c r="D9" s="81" t="s">
        <v>44</v>
      </c>
      <c r="E9" s="81" t="s">
        <v>1</v>
      </c>
      <c r="F9" s="192" t="s">
        <v>379</v>
      </c>
      <c r="G9" s="192"/>
      <c r="H9" s="82" t="s">
        <v>2</v>
      </c>
      <c r="I9" s="80" t="s">
        <v>3</v>
      </c>
      <c r="J9" s="80" t="s">
        <v>45</v>
      </c>
      <c r="K9" s="83" t="s">
        <v>42</v>
      </c>
    </row>
    <row r="10" spans="2:11" ht="26.1" customHeight="1" x14ac:dyDescent="0.2">
      <c r="B10" s="84" t="s">
        <v>380</v>
      </c>
      <c r="C10" s="64" t="s">
        <v>395</v>
      </c>
      <c r="D10" s="62" t="s">
        <v>381</v>
      </c>
      <c r="E10" s="62" t="s">
        <v>396</v>
      </c>
      <c r="F10" s="193" t="s">
        <v>397</v>
      </c>
      <c r="G10" s="193"/>
      <c r="H10" s="63" t="s">
        <v>192</v>
      </c>
      <c r="I10" s="68">
        <v>1</v>
      </c>
      <c r="J10" s="65">
        <v>70.95</v>
      </c>
      <c r="K10" s="85">
        <v>70.95</v>
      </c>
    </row>
    <row r="11" spans="2:11" ht="24" customHeight="1" x14ac:dyDescent="0.2">
      <c r="B11" s="86" t="s">
        <v>382</v>
      </c>
      <c r="C11" s="70" t="s">
        <v>385</v>
      </c>
      <c r="D11" s="69" t="s">
        <v>143</v>
      </c>
      <c r="E11" s="69" t="s">
        <v>386</v>
      </c>
      <c r="F11" s="194" t="s">
        <v>383</v>
      </c>
      <c r="G11" s="194"/>
      <c r="H11" s="71" t="s">
        <v>384</v>
      </c>
      <c r="I11" s="72">
        <v>0.3</v>
      </c>
      <c r="J11" s="73">
        <v>18.670000000000002</v>
      </c>
      <c r="K11" s="87">
        <v>5.6</v>
      </c>
    </row>
    <row r="12" spans="2:11" ht="24" customHeight="1" x14ac:dyDescent="0.2">
      <c r="B12" s="86" t="s">
        <v>382</v>
      </c>
      <c r="C12" s="70" t="s">
        <v>398</v>
      </c>
      <c r="D12" s="69" t="s">
        <v>143</v>
      </c>
      <c r="E12" s="69" t="s">
        <v>399</v>
      </c>
      <c r="F12" s="194" t="s">
        <v>400</v>
      </c>
      <c r="G12" s="194"/>
      <c r="H12" s="71" t="s">
        <v>384</v>
      </c>
      <c r="I12" s="72">
        <v>0.3</v>
      </c>
      <c r="J12" s="73">
        <v>23.42</v>
      </c>
      <c r="K12" s="87">
        <v>7.02</v>
      </c>
    </row>
    <row r="13" spans="2:11" ht="26.1" customHeight="1" x14ac:dyDescent="0.2">
      <c r="B13" s="88" t="s">
        <v>387</v>
      </c>
      <c r="C13" s="75" t="s">
        <v>401</v>
      </c>
      <c r="D13" s="74" t="s">
        <v>143</v>
      </c>
      <c r="E13" s="74" t="s">
        <v>402</v>
      </c>
      <c r="F13" s="190" t="s">
        <v>388</v>
      </c>
      <c r="G13" s="190"/>
      <c r="H13" s="76" t="s">
        <v>192</v>
      </c>
      <c r="I13" s="77">
        <v>1</v>
      </c>
      <c r="J13" s="78">
        <v>58.33</v>
      </c>
      <c r="K13" s="89">
        <v>58.33</v>
      </c>
    </row>
    <row r="14" spans="2:11" x14ac:dyDescent="0.2">
      <c r="B14" s="90"/>
      <c r="C14" s="145"/>
      <c r="D14" s="145"/>
      <c r="E14" s="145"/>
      <c r="F14" s="145" t="s">
        <v>389</v>
      </c>
      <c r="G14" s="146">
        <v>9.4499999999999993</v>
      </c>
      <c r="H14" s="145" t="s">
        <v>390</v>
      </c>
      <c r="I14" s="146">
        <v>0</v>
      </c>
      <c r="J14" s="145" t="s">
        <v>391</v>
      </c>
      <c r="K14" s="91">
        <v>9.4499999999999993</v>
      </c>
    </row>
    <row r="15" spans="2:11" x14ac:dyDescent="0.2">
      <c r="B15" s="92"/>
      <c r="C15" s="93"/>
      <c r="D15" s="93"/>
      <c r="E15" s="93"/>
      <c r="F15" s="93" t="s">
        <v>392</v>
      </c>
      <c r="G15" s="94">
        <v>17.82</v>
      </c>
      <c r="H15" s="93"/>
      <c r="I15" s="191" t="s">
        <v>393</v>
      </c>
      <c r="J15" s="191"/>
      <c r="K15" s="95">
        <v>88.77</v>
      </c>
    </row>
    <row r="16" spans="2:11" ht="69.95" customHeight="1" x14ac:dyDescent="0.2">
      <c r="B16" s="187" t="s">
        <v>49</v>
      </c>
      <c r="C16" s="188"/>
      <c r="D16" s="188"/>
      <c r="E16" s="188"/>
      <c r="F16" s="188"/>
      <c r="G16" s="188"/>
      <c r="H16" s="188"/>
      <c r="I16" s="188"/>
      <c r="J16" s="188"/>
      <c r="K16" s="189"/>
    </row>
  </sheetData>
  <mergeCells count="20">
    <mergeCell ref="B16:K16"/>
    <mergeCell ref="B2:C2"/>
    <mergeCell ref="D2:G2"/>
    <mergeCell ref="B3:C3"/>
    <mergeCell ref="D3:G3"/>
    <mergeCell ref="B4:C4"/>
    <mergeCell ref="D4:G4"/>
    <mergeCell ref="F13:G13"/>
    <mergeCell ref="I15:J15"/>
    <mergeCell ref="F9:G9"/>
    <mergeCell ref="F10:G10"/>
    <mergeCell ref="F11:G11"/>
    <mergeCell ref="F12:G12"/>
    <mergeCell ref="B7:K7"/>
    <mergeCell ref="B8:K8"/>
    <mergeCell ref="B5:C5"/>
    <mergeCell ref="D5:G5"/>
    <mergeCell ref="B6:C6"/>
    <mergeCell ref="D6:G6"/>
    <mergeCell ref="H2:K6"/>
  </mergeCells>
  <pageMargins left="0.5" right="0.5" top="1" bottom="1" header="0.5" footer="0.5"/>
  <pageSetup paperSize="9" scale="72" fitToHeight="0" orientation="landscape" r:id="rId1"/>
  <headerFooter>
    <oddHeader>&amp;L &amp;C &amp;R</oddHeader>
    <oddFooter>&amp;L &amp;C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G51"/>
  <sheetViews>
    <sheetView showOutlineSymbols="0" showWhiteSpace="0" zoomScale="85" zoomScaleNormal="85" workbookViewId="0">
      <selection activeCell="I39" sqref="I39"/>
    </sheetView>
  </sheetViews>
  <sheetFormatPr defaultRowHeight="14.25" x14ac:dyDescent="0.2"/>
  <cols>
    <col min="1" max="1" width="2.875" customWidth="1"/>
    <col min="2" max="2" width="20" bestFit="1" customWidth="1"/>
    <col min="3" max="3" width="64.125" customWidth="1"/>
    <col min="4" max="4" width="20" bestFit="1" customWidth="1"/>
    <col min="5" max="5" width="15.25" customWidth="1"/>
    <col min="6" max="6" width="14.375" customWidth="1"/>
    <col min="7" max="7" width="14.125" customWidth="1"/>
    <col min="8" max="28" width="12" bestFit="1" customWidth="1"/>
  </cols>
  <sheetData>
    <row r="2" spans="2:7" ht="26.25" customHeight="1" x14ac:dyDescent="0.2">
      <c r="B2" s="34" t="str">
        <f>ORÇAMENTO!B2</f>
        <v>OBRA:</v>
      </c>
      <c r="C2" s="204" t="str">
        <f>ORÇAMENTO!D2</f>
        <v>REFORMA E AMPLIAÇÃO DA ESCOLA CASSIMIRO FRANCISCO VIEIRA NO MUNICÍPIO DE FAGUNDES-PB. (AMPLIAÇÃO)</v>
      </c>
      <c r="D2" s="204"/>
      <c r="E2" s="207"/>
      <c r="F2" s="207"/>
      <c r="G2" s="207"/>
    </row>
    <row r="3" spans="2:7" ht="15.75" customHeight="1" x14ac:dyDescent="0.2">
      <c r="B3" s="35" t="str">
        <f>ORÇAMENTO!B3</f>
        <v>MUNICÍPIO:</v>
      </c>
      <c r="C3" s="205" t="str">
        <f>ORÇAMENTO!D3</f>
        <v>FAGUNDES-PB</v>
      </c>
      <c r="D3" s="205"/>
      <c r="E3" s="207"/>
      <c r="F3" s="207"/>
      <c r="G3" s="207"/>
    </row>
    <row r="4" spans="2:7" ht="15.75" customHeight="1" x14ac:dyDescent="0.2">
      <c r="B4" s="34" t="str">
        <f>ORÇAMENTO!B4</f>
        <v>ENDEREÇO:</v>
      </c>
      <c r="C4" s="206" t="str">
        <f>ORÇAMENTO!D4</f>
        <v>SÍTIO MÃE JOANA</v>
      </c>
      <c r="D4" s="206"/>
      <c r="E4" s="207"/>
      <c r="F4" s="207"/>
      <c r="G4" s="207"/>
    </row>
    <row r="5" spans="2:7" ht="15.75" customHeight="1" x14ac:dyDescent="0.2">
      <c r="B5" s="51" t="str">
        <f>ORÇAMENTO!B5</f>
        <v>FONTE DE DADOS:</v>
      </c>
      <c r="C5" s="205" t="str">
        <f>ORÇAMENTO!D5</f>
        <v>SINAPI - 07/2025 - Paraíba, SBC - 08/2023 - Paraíba, ORSE - 05/2025 - Sergipe</v>
      </c>
      <c r="D5" s="205"/>
      <c r="E5" s="207"/>
      <c r="F5" s="207"/>
      <c r="G5" s="207"/>
    </row>
    <row r="6" spans="2:7" ht="25.5" x14ac:dyDescent="0.2">
      <c r="B6" s="36" t="str">
        <f>ORÇAMENTO!B6</f>
        <v>ENCARGOS SOCIAIS DESONERADOS:</v>
      </c>
      <c r="C6" s="206" t="str">
        <f>ORÇAMENTO!D6</f>
        <v>HORISTA: 84,05%, MENSALISTA: 46,32%</v>
      </c>
      <c r="D6" s="206"/>
      <c r="E6" s="207"/>
      <c r="F6" s="207"/>
      <c r="G6" s="207"/>
    </row>
    <row r="7" spans="2:7" ht="15" customHeight="1" x14ac:dyDescent="0.2">
      <c r="B7" s="203" t="s">
        <v>842</v>
      </c>
      <c r="C7" s="203"/>
      <c r="D7" s="203"/>
      <c r="E7" s="203"/>
      <c r="F7" s="203"/>
      <c r="G7" s="203"/>
    </row>
    <row r="8" spans="2:7" ht="15" x14ac:dyDescent="0.2">
      <c r="B8" s="66" t="s">
        <v>0</v>
      </c>
      <c r="C8" s="66" t="s">
        <v>1</v>
      </c>
      <c r="D8" s="66" t="s">
        <v>126</v>
      </c>
      <c r="E8" s="66" t="s">
        <v>127</v>
      </c>
      <c r="F8" s="66" t="s">
        <v>128</v>
      </c>
      <c r="G8" s="66" t="s">
        <v>129</v>
      </c>
    </row>
    <row r="9" spans="2:7" x14ac:dyDescent="0.2">
      <c r="B9" s="201" t="s">
        <v>130</v>
      </c>
      <c r="C9" s="202" t="str">
        <f>ORÇAMENTO!E9</f>
        <v>SERVIÇOS PRELIMINARES</v>
      </c>
      <c r="D9" s="150">
        <f>ORÇAMENTO!J9</f>
        <v>7740.8799999999992</v>
      </c>
      <c r="E9" s="255">
        <f>D9*E10</f>
        <v>7740.8799999999992</v>
      </c>
      <c r="F9" s="255"/>
      <c r="G9" s="255"/>
    </row>
    <row r="10" spans="2:7" x14ac:dyDescent="0.2">
      <c r="B10" s="201"/>
      <c r="C10" s="202"/>
      <c r="D10" s="151">
        <v>1</v>
      </c>
      <c r="E10" s="256">
        <v>1</v>
      </c>
      <c r="F10" s="256"/>
      <c r="G10" s="256"/>
    </row>
    <row r="11" spans="2:7" x14ac:dyDescent="0.2">
      <c r="B11" s="201" t="s">
        <v>133</v>
      </c>
      <c r="C11" s="202" t="str">
        <f>ORÇAMENTO!E12</f>
        <v>MOVIMENTO DE TERRA</v>
      </c>
      <c r="D11" s="150">
        <f>ORÇAMENTO!J12</f>
        <v>6553.5</v>
      </c>
      <c r="E11" s="255">
        <f>D11*E12</f>
        <v>6553.5</v>
      </c>
      <c r="F11" s="255"/>
      <c r="G11" s="255"/>
    </row>
    <row r="12" spans="2:7" x14ac:dyDescent="0.2">
      <c r="B12" s="201"/>
      <c r="C12" s="202"/>
      <c r="D12" s="151">
        <v>1</v>
      </c>
      <c r="E12" s="256">
        <v>1</v>
      </c>
      <c r="F12" s="256"/>
      <c r="G12" s="256"/>
    </row>
    <row r="13" spans="2:7" x14ac:dyDescent="0.2">
      <c r="B13" s="201" t="s">
        <v>134</v>
      </c>
      <c r="C13" s="202" t="str">
        <f>ORÇAMENTO!E18</f>
        <v>INFRAESTRUTURA</v>
      </c>
      <c r="D13" s="150">
        <f>ORÇAMENTO!J18</f>
        <v>33532</v>
      </c>
      <c r="E13" s="255">
        <f>D13*E14</f>
        <v>33532</v>
      </c>
      <c r="F13" s="255"/>
      <c r="G13" s="255"/>
    </row>
    <row r="14" spans="2:7" x14ac:dyDescent="0.2">
      <c r="B14" s="201"/>
      <c r="C14" s="202"/>
      <c r="D14" s="151">
        <v>1</v>
      </c>
      <c r="E14" s="256">
        <v>1</v>
      </c>
      <c r="F14" s="256"/>
      <c r="G14" s="256"/>
    </row>
    <row r="15" spans="2:7" x14ac:dyDescent="0.2">
      <c r="B15" s="201" t="s">
        <v>135</v>
      </c>
      <c r="C15" s="202" t="str">
        <f>ORÇAMENTO!E34</f>
        <v>SUPERESTRUTURA</v>
      </c>
      <c r="D15" s="150">
        <f>ORÇAMENTO!J34</f>
        <v>37293.289999999994</v>
      </c>
      <c r="E15" s="255">
        <f>D15*E16</f>
        <v>37293.289999999994</v>
      </c>
      <c r="F15" s="255"/>
      <c r="G15" s="255"/>
    </row>
    <row r="16" spans="2:7" x14ac:dyDescent="0.2">
      <c r="B16" s="201"/>
      <c r="C16" s="202"/>
      <c r="D16" s="151">
        <v>1</v>
      </c>
      <c r="E16" s="256">
        <v>1</v>
      </c>
      <c r="F16" s="256"/>
      <c r="G16" s="256"/>
    </row>
    <row r="17" spans="2:7" x14ac:dyDescent="0.2">
      <c r="B17" s="201" t="s">
        <v>136</v>
      </c>
      <c r="C17" s="202" t="str">
        <f>ORÇAMENTO!E50</f>
        <v>ELEVAÇÃO</v>
      </c>
      <c r="D17" s="150">
        <f>ORÇAMENTO!J50</f>
        <v>27143.57</v>
      </c>
      <c r="E17" s="255">
        <f>D17*E18</f>
        <v>27143.57</v>
      </c>
      <c r="F17" s="255"/>
      <c r="G17" s="255"/>
    </row>
    <row r="18" spans="2:7" x14ac:dyDescent="0.2">
      <c r="B18" s="201"/>
      <c r="C18" s="202"/>
      <c r="D18" s="151">
        <v>1</v>
      </c>
      <c r="E18" s="256">
        <v>1</v>
      </c>
      <c r="F18" s="256"/>
      <c r="G18" s="256"/>
    </row>
    <row r="19" spans="2:7" x14ac:dyDescent="0.2">
      <c r="B19" s="201" t="s">
        <v>137</v>
      </c>
      <c r="C19" s="202" t="str">
        <f>ORÇAMENTO!E52</f>
        <v>COBERTURA</v>
      </c>
      <c r="D19" s="150">
        <f>ORÇAMENTO!J52</f>
        <v>69737.600000000006</v>
      </c>
      <c r="E19" s="255">
        <f>D19*E20</f>
        <v>48816.32</v>
      </c>
      <c r="F19" s="255">
        <f>D19*F20</f>
        <v>20921.280000000002</v>
      </c>
      <c r="G19" s="255"/>
    </row>
    <row r="20" spans="2:7" x14ac:dyDescent="0.2">
      <c r="B20" s="201"/>
      <c r="C20" s="202"/>
      <c r="D20" s="151">
        <v>1</v>
      </c>
      <c r="E20" s="256">
        <v>0.7</v>
      </c>
      <c r="F20" s="256">
        <v>0.3</v>
      </c>
      <c r="G20" s="256"/>
    </row>
    <row r="21" spans="2:7" x14ac:dyDescent="0.2">
      <c r="B21" s="201" t="s">
        <v>138</v>
      </c>
      <c r="C21" s="202" t="str">
        <f>ORÇAMENTO!E61</f>
        <v>REVESTIMENTO</v>
      </c>
      <c r="D21" s="150">
        <f>ORÇAMENTO!J61</f>
        <v>61363.08</v>
      </c>
      <c r="E21" s="255"/>
      <c r="F21" s="255">
        <f>D21*F22</f>
        <v>36817.847999999998</v>
      </c>
      <c r="G21" s="255">
        <f>D21*G22</f>
        <v>24545.232000000004</v>
      </c>
    </row>
    <row r="22" spans="2:7" x14ac:dyDescent="0.2">
      <c r="B22" s="201"/>
      <c r="C22" s="202"/>
      <c r="D22" s="151">
        <v>1</v>
      </c>
      <c r="E22" s="256"/>
      <c r="F22" s="256">
        <v>0.6</v>
      </c>
      <c r="G22" s="256">
        <v>0.4</v>
      </c>
    </row>
    <row r="23" spans="2:7" x14ac:dyDescent="0.2">
      <c r="B23" s="201" t="s">
        <v>288</v>
      </c>
      <c r="C23" s="202" t="str">
        <f>ORÇAMENTO!E67</f>
        <v>INSTALAÇÕES HIDRÁULICAS</v>
      </c>
      <c r="D23" s="150">
        <f>ORÇAMENTO!J67</f>
        <v>4623.6499999999996</v>
      </c>
      <c r="E23" s="255"/>
      <c r="F23" s="255">
        <f>D23*F24</f>
        <v>4623.6499999999996</v>
      </c>
      <c r="G23" s="255"/>
    </row>
    <row r="24" spans="2:7" x14ac:dyDescent="0.2">
      <c r="B24" s="201"/>
      <c r="C24" s="202"/>
      <c r="D24" s="151">
        <v>1</v>
      </c>
      <c r="E24" s="256"/>
      <c r="F24" s="256">
        <v>1</v>
      </c>
      <c r="G24" s="256"/>
    </row>
    <row r="25" spans="2:7" x14ac:dyDescent="0.2">
      <c r="B25" s="201" t="s">
        <v>290</v>
      </c>
      <c r="C25" s="202" t="str">
        <f>ORÇAMENTO!E88</f>
        <v>INSTALAÇÕES SANITÁRIAS</v>
      </c>
      <c r="D25" s="150">
        <f>ORÇAMENTO!J88</f>
        <v>15937.76</v>
      </c>
      <c r="E25" s="255"/>
      <c r="F25" s="255">
        <f>D25*F26</f>
        <v>15937.76</v>
      </c>
      <c r="G25" s="255"/>
    </row>
    <row r="26" spans="2:7" x14ac:dyDescent="0.2">
      <c r="B26" s="201"/>
      <c r="C26" s="202"/>
      <c r="D26" s="151">
        <v>1</v>
      </c>
      <c r="E26" s="256"/>
      <c r="F26" s="256">
        <v>1</v>
      </c>
      <c r="G26" s="256"/>
    </row>
    <row r="27" spans="2:7" x14ac:dyDescent="0.2">
      <c r="B27" s="201" t="s">
        <v>291</v>
      </c>
      <c r="C27" s="202" t="str">
        <f>ORÇAMENTO!E113</f>
        <v>INSTALAÇÕES ELÉTRICAS</v>
      </c>
      <c r="D27" s="150">
        <f>ORÇAMENTO!J113</f>
        <v>66865.64</v>
      </c>
      <c r="E27" s="255"/>
      <c r="F27" s="255">
        <f>D27*F28</f>
        <v>46805.947999999997</v>
      </c>
      <c r="G27" s="255">
        <f>D27*G28</f>
        <v>20059.691999999999</v>
      </c>
    </row>
    <row r="28" spans="2:7" x14ac:dyDescent="0.2">
      <c r="B28" s="201"/>
      <c r="C28" s="202"/>
      <c r="D28" s="151">
        <v>1</v>
      </c>
      <c r="E28" s="256"/>
      <c r="F28" s="256">
        <v>0.7</v>
      </c>
      <c r="G28" s="256">
        <v>0.3</v>
      </c>
    </row>
    <row r="29" spans="2:7" x14ac:dyDescent="0.2">
      <c r="B29" s="201" t="s">
        <v>292</v>
      </c>
      <c r="C29" s="202" t="str">
        <f>ORÇAMENTO!E147</f>
        <v>PAVIMENTAÇÃO</v>
      </c>
      <c r="D29" s="150">
        <f>ORÇAMENTO!J147</f>
        <v>38510.369999999995</v>
      </c>
      <c r="E29" s="255"/>
      <c r="F29" s="255">
        <f>D29*F30</f>
        <v>19255.184999999998</v>
      </c>
      <c r="G29" s="255">
        <f>D29*G30</f>
        <v>19255.184999999998</v>
      </c>
    </row>
    <row r="30" spans="2:7" x14ac:dyDescent="0.2">
      <c r="B30" s="201"/>
      <c r="C30" s="202"/>
      <c r="D30" s="151">
        <v>1</v>
      </c>
      <c r="E30" s="256"/>
      <c r="F30" s="256">
        <v>0.5</v>
      </c>
      <c r="G30" s="256">
        <v>0.5</v>
      </c>
    </row>
    <row r="31" spans="2:7" x14ac:dyDescent="0.2">
      <c r="B31" s="201" t="s">
        <v>293</v>
      </c>
      <c r="C31" s="202" t="str">
        <f>ORÇAMENTO!E153</f>
        <v>ESQUADRIAS</v>
      </c>
      <c r="D31" s="150">
        <f>ORÇAMENTO!J153</f>
        <v>17343.66</v>
      </c>
      <c r="E31" s="255"/>
      <c r="F31" s="255"/>
      <c r="G31" s="255">
        <f>D31*G32</f>
        <v>17343.66</v>
      </c>
    </row>
    <row r="32" spans="2:7" x14ac:dyDescent="0.2">
      <c r="B32" s="201"/>
      <c r="C32" s="202"/>
      <c r="D32" s="151">
        <v>1</v>
      </c>
      <c r="E32" s="256"/>
      <c r="F32" s="256"/>
      <c r="G32" s="256">
        <v>1</v>
      </c>
    </row>
    <row r="33" spans="2:7" x14ac:dyDescent="0.2">
      <c r="B33" s="201" t="s">
        <v>294</v>
      </c>
      <c r="C33" s="202" t="str">
        <f>ORÇAMENTO!E160</f>
        <v>PINTURA</v>
      </c>
      <c r="D33" s="150">
        <f>ORÇAMENTO!J160</f>
        <v>17789.21</v>
      </c>
      <c r="E33" s="255"/>
      <c r="F33" s="255"/>
      <c r="G33" s="255">
        <f>D33*G34</f>
        <v>17789.21</v>
      </c>
    </row>
    <row r="34" spans="2:7" x14ac:dyDescent="0.2">
      <c r="B34" s="201"/>
      <c r="C34" s="202"/>
      <c r="D34" s="151">
        <v>1</v>
      </c>
      <c r="E34" s="256"/>
      <c r="F34" s="256"/>
      <c r="G34" s="256">
        <v>1</v>
      </c>
    </row>
    <row r="35" spans="2:7" x14ac:dyDescent="0.2">
      <c r="B35" s="201" t="s">
        <v>295</v>
      </c>
      <c r="C35" s="202" t="str">
        <f>ORÇAMENTO!E167</f>
        <v>LOUÇAS E METAIS</v>
      </c>
      <c r="D35" s="150">
        <f>ORÇAMENTO!J167</f>
        <v>17338.89</v>
      </c>
      <c r="E35" s="255"/>
      <c r="F35" s="255"/>
      <c r="G35" s="255">
        <f>D35*G36</f>
        <v>17338.89</v>
      </c>
    </row>
    <row r="36" spans="2:7" x14ac:dyDescent="0.2">
      <c r="B36" s="201"/>
      <c r="C36" s="202"/>
      <c r="D36" s="151">
        <v>1</v>
      </c>
      <c r="E36" s="256"/>
      <c r="F36" s="256"/>
      <c r="G36" s="256">
        <v>1</v>
      </c>
    </row>
    <row r="37" spans="2:7" x14ac:dyDescent="0.2">
      <c r="B37" s="201" t="s">
        <v>296</v>
      </c>
      <c r="C37" s="202" t="str">
        <f>ORÇAMENTO!E175</f>
        <v>MURADA DE ENTORNO</v>
      </c>
      <c r="D37" s="150">
        <f>ORÇAMENTO!J175</f>
        <v>165363.82999999999</v>
      </c>
      <c r="E37" s="255">
        <f>D37*E38</f>
        <v>49609.148999999998</v>
      </c>
      <c r="F37" s="255">
        <f>D37*F38</f>
        <v>66145.531999999992</v>
      </c>
      <c r="G37" s="255">
        <f>D37*G38</f>
        <v>49609.148999999998</v>
      </c>
    </row>
    <row r="38" spans="2:7" x14ac:dyDescent="0.2">
      <c r="B38" s="201"/>
      <c r="C38" s="202"/>
      <c r="D38" s="151">
        <v>1</v>
      </c>
      <c r="E38" s="256">
        <v>0.3</v>
      </c>
      <c r="F38" s="256">
        <v>0.4</v>
      </c>
      <c r="G38" s="256">
        <v>0.3</v>
      </c>
    </row>
    <row r="39" spans="2:7" x14ac:dyDescent="0.2">
      <c r="B39" s="201" t="s">
        <v>376</v>
      </c>
      <c r="C39" s="202" t="str">
        <f>ORÇAMENTO!E221</f>
        <v>PREVENÇÃO E COMBATE A INCÊNDIO</v>
      </c>
      <c r="D39" s="150">
        <f>ORÇAMENTO!J221</f>
        <v>7394.7500000000009</v>
      </c>
      <c r="E39" s="255"/>
      <c r="F39" s="255"/>
      <c r="G39" s="255">
        <f>D39*G40</f>
        <v>7394.7500000000009</v>
      </c>
    </row>
    <row r="40" spans="2:7" x14ac:dyDescent="0.2">
      <c r="B40" s="201"/>
      <c r="C40" s="202"/>
      <c r="D40" s="151">
        <v>1</v>
      </c>
      <c r="E40" s="256"/>
      <c r="F40" s="256"/>
      <c r="G40" s="256">
        <v>1</v>
      </c>
    </row>
    <row r="41" spans="2:7" x14ac:dyDescent="0.2">
      <c r="B41" s="201" t="s">
        <v>836</v>
      </c>
      <c r="C41" s="202" t="str">
        <f>ORÇAMENTO!E226</f>
        <v>SERVIÇOS FINAIS</v>
      </c>
      <c r="D41" s="150">
        <f>ORÇAMENTO!J226</f>
        <v>36139.939999999995</v>
      </c>
      <c r="E41" s="255"/>
      <c r="F41" s="255"/>
      <c r="G41" s="255">
        <f>D41*G42</f>
        <v>36139.939999999995</v>
      </c>
    </row>
    <row r="42" spans="2:7" x14ac:dyDescent="0.2">
      <c r="B42" s="201"/>
      <c r="C42" s="202"/>
      <c r="D42" s="151">
        <v>1</v>
      </c>
      <c r="E42" s="257"/>
      <c r="F42" s="257"/>
      <c r="G42" s="257">
        <v>1</v>
      </c>
    </row>
    <row r="43" spans="2:7" x14ac:dyDescent="0.2">
      <c r="B43" s="208" t="s">
        <v>139</v>
      </c>
      <c r="C43" s="208"/>
      <c r="D43" s="67"/>
      <c r="E43" s="148">
        <f>E44/D49</f>
        <v>0.33407038198420924</v>
      </c>
      <c r="F43" s="148">
        <f>F44/D49</f>
        <v>0.33378258403319311</v>
      </c>
      <c r="G43" s="148">
        <f>G44/D49</f>
        <v>0.33214703398259782</v>
      </c>
    </row>
    <row r="44" spans="2:7" x14ac:dyDescent="0.2">
      <c r="B44" s="208" t="s">
        <v>140</v>
      </c>
      <c r="C44" s="208"/>
      <c r="D44" s="67"/>
      <c r="E44" s="149">
        <f>E9+E11+E13+E15+E17+E19+E21+E23+E25+E27+E29+E31+E33+E35+E37+E39+E41</f>
        <v>210688.709</v>
      </c>
      <c r="F44" s="149">
        <f t="shared" ref="F44:G44" si="0">F9+F11+F13+F15+F17+F19+F21+F23+F25+F27+F29+F31+F33+F35+F37+F39+F41</f>
        <v>210507.20299999998</v>
      </c>
      <c r="G44" s="149">
        <f t="shared" si="0"/>
        <v>209475.70799999998</v>
      </c>
    </row>
    <row r="45" spans="2:7" ht="14.25" customHeight="1" x14ac:dyDescent="0.2">
      <c r="B45" s="208" t="s">
        <v>141</v>
      </c>
      <c r="C45" s="208"/>
      <c r="D45" s="67"/>
      <c r="E45" s="148">
        <f>E43</f>
        <v>0.33407038198420924</v>
      </c>
      <c r="F45" s="148">
        <f>E45+F43</f>
        <v>0.66785296601740241</v>
      </c>
      <c r="G45" s="148">
        <f t="shared" ref="G45" si="1">F45+G43</f>
        <v>1.0000000000000002</v>
      </c>
    </row>
    <row r="46" spans="2:7" x14ac:dyDescent="0.2">
      <c r="B46" s="208" t="s">
        <v>142</v>
      </c>
      <c r="C46" s="208"/>
      <c r="D46" s="67"/>
      <c r="E46" s="149">
        <f>E44</f>
        <v>210688.709</v>
      </c>
      <c r="F46" s="149">
        <f>E46+F44</f>
        <v>421195.91200000001</v>
      </c>
      <c r="G46" s="149">
        <f t="shared" ref="G46" si="2">F46+G44</f>
        <v>630671.62</v>
      </c>
    </row>
    <row r="47" spans="2:7" ht="69.95" customHeight="1" x14ac:dyDescent="0.2">
      <c r="B47" s="164" t="s">
        <v>49</v>
      </c>
      <c r="C47" s="164"/>
      <c r="D47" s="164"/>
      <c r="E47" s="164"/>
      <c r="F47" s="164"/>
      <c r="G47" s="164"/>
    </row>
    <row r="49" spans="4:5" x14ac:dyDescent="0.2">
      <c r="D49" s="152">
        <f>D9+D11+D13+D15+D17+D19+D21+D23+D25+D27+D29+D31+D33+D35+D37+D39+D41</f>
        <v>630671.61999999988</v>
      </c>
    </row>
    <row r="51" spans="4:5" x14ac:dyDescent="0.2">
      <c r="E51" s="152">
        <f>D49/3</f>
        <v>210223.87333333329</v>
      </c>
    </row>
  </sheetData>
  <mergeCells count="46">
    <mergeCell ref="B47:G47"/>
    <mergeCell ref="B7:G7"/>
    <mergeCell ref="C2:D2"/>
    <mergeCell ref="C3:D3"/>
    <mergeCell ref="C4:D4"/>
    <mergeCell ref="C5:D5"/>
    <mergeCell ref="C6:D6"/>
    <mergeCell ref="E2:G6"/>
    <mergeCell ref="B43:C43"/>
    <mergeCell ref="B44:C44"/>
    <mergeCell ref="B45:C45"/>
    <mergeCell ref="B46:C46"/>
    <mergeCell ref="B9:B10"/>
    <mergeCell ref="C9:C10"/>
    <mergeCell ref="B11:B12"/>
    <mergeCell ref="C11:C12"/>
    <mergeCell ref="B13:B14"/>
    <mergeCell ref="C13:C14"/>
    <mergeCell ref="B15:B16"/>
    <mergeCell ref="C15:C16"/>
    <mergeCell ref="B17:B18"/>
    <mergeCell ref="C17:C18"/>
    <mergeCell ref="B19:B20"/>
    <mergeCell ref="C19:C20"/>
    <mergeCell ref="B21:B22"/>
    <mergeCell ref="C21:C22"/>
    <mergeCell ref="B23:B24"/>
    <mergeCell ref="C23:C24"/>
    <mergeCell ref="B25:B26"/>
    <mergeCell ref="C25:C26"/>
    <mergeCell ref="B27:B28"/>
    <mergeCell ref="C27:C28"/>
    <mergeCell ref="B29:B30"/>
    <mergeCell ref="C29:C30"/>
    <mergeCell ref="B31:B32"/>
    <mergeCell ref="C31:C32"/>
    <mergeCell ref="B33:B34"/>
    <mergeCell ref="C33:C34"/>
    <mergeCell ref="B35:B36"/>
    <mergeCell ref="C35:C36"/>
    <mergeCell ref="B37:B38"/>
    <mergeCell ref="C37:C38"/>
    <mergeCell ref="B39:B40"/>
    <mergeCell ref="C39:C40"/>
    <mergeCell ref="B41:B42"/>
    <mergeCell ref="C41:C42"/>
  </mergeCells>
  <printOptions horizontalCentered="1"/>
  <pageMargins left="0.51181102362204722" right="0.51181102362204722" top="0.98425196850393704" bottom="0.98425196850393704" header="0.51181102362204722" footer="0.51181102362204722"/>
  <pageSetup paperSize="8" scale="60" orientation="landscape" r:id="rId1"/>
  <headerFooter>
    <oddHeader>&amp;L &amp;C &amp;R</oddHeader>
    <oddFooter>&amp;L &amp;C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E40"/>
  <sheetViews>
    <sheetView view="pageBreakPreview" zoomScale="115" zoomScaleNormal="100" zoomScaleSheetLayoutView="115" workbookViewId="0">
      <selection activeCell="H21" sqref="H21"/>
    </sheetView>
  </sheetViews>
  <sheetFormatPr defaultRowHeight="12.75" x14ac:dyDescent="0.2"/>
  <cols>
    <col min="1" max="1" width="1.875" style="37" customWidth="1"/>
    <col min="2" max="2" width="9" style="37"/>
    <col min="3" max="3" width="34.875" style="37" customWidth="1"/>
    <col min="4" max="4" width="14.125" style="37" customWidth="1"/>
    <col min="5" max="5" width="13.375" style="37" customWidth="1"/>
    <col min="6" max="256" width="9" style="37"/>
    <col min="257" max="257" width="29.875" style="37" customWidth="1"/>
    <col min="258" max="259" width="18" style="37" customWidth="1"/>
    <col min="260" max="512" width="9" style="37"/>
    <col min="513" max="513" width="29.875" style="37" customWidth="1"/>
    <col min="514" max="515" width="18" style="37" customWidth="1"/>
    <col min="516" max="768" width="9" style="37"/>
    <col min="769" max="769" width="29.875" style="37" customWidth="1"/>
    <col min="770" max="771" width="18" style="37" customWidth="1"/>
    <col min="772" max="1024" width="9" style="37"/>
    <col min="1025" max="1025" width="29.875" style="37" customWidth="1"/>
    <col min="1026" max="1027" width="18" style="37" customWidth="1"/>
    <col min="1028" max="1280" width="9" style="37"/>
    <col min="1281" max="1281" width="29.875" style="37" customWidth="1"/>
    <col min="1282" max="1283" width="18" style="37" customWidth="1"/>
    <col min="1284" max="1536" width="9" style="37"/>
    <col min="1537" max="1537" width="29.875" style="37" customWidth="1"/>
    <col min="1538" max="1539" width="18" style="37" customWidth="1"/>
    <col min="1540" max="1792" width="9" style="37"/>
    <col min="1793" max="1793" width="29.875" style="37" customWidth="1"/>
    <col min="1794" max="1795" width="18" style="37" customWidth="1"/>
    <col min="1796" max="2048" width="9" style="37"/>
    <col min="2049" max="2049" width="29.875" style="37" customWidth="1"/>
    <col min="2050" max="2051" width="18" style="37" customWidth="1"/>
    <col min="2052" max="2304" width="9" style="37"/>
    <col min="2305" max="2305" width="29.875" style="37" customWidth="1"/>
    <col min="2306" max="2307" width="18" style="37" customWidth="1"/>
    <col min="2308" max="2560" width="9" style="37"/>
    <col min="2561" max="2561" width="29.875" style="37" customWidth="1"/>
    <col min="2562" max="2563" width="18" style="37" customWidth="1"/>
    <col min="2564" max="2816" width="9" style="37"/>
    <col min="2817" max="2817" width="29.875" style="37" customWidth="1"/>
    <col min="2818" max="2819" width="18" style="37" customWidth="1"/>
    <col min="2820" max="3072" width="9" style="37"/>
    <col min="3073" max="3073" width="29.875" style="37" customWidth="1"/>
    <col min="3074" max="3075" width="18" style="37" customWidth="1"/>
    <col min="3076" max="3328" width="9" style="37"/>
    <col min="3329" max="3329" width="29.875" style="37" customWidth="1"/>
    <col min="3330" max="3331" width="18" style="37" customWidth="1"/>
    <col min="3332" max="3584" width="9" style="37"/>
    <col min="3585" max="3585" width="29.875" style="37" customWidth="1"/>
    <col min="3586" max="3587" width="18" style="37" customWidth="1"/>
    <col min="3588" max="3840" width="9" style="37"/>
    <col min="3841" max="3841" width="29.875" style="37" customWidth="1"/>
    <col min="3842" max="3843" width="18" style="37" customWidth="1"/>
    <col min="3844" max="4096" width="9" style="37"/>
    <col min="4097" max="4097" width="29.875" style="37" customWidth="1"/>
    <col min="4098" max="4099" width="18" style="37" customWidth="1"/>
    <col min="4100" max="4352" width="9" style="37"/>
    <col min="4353" max="4353" width="29.875" style="37" customWidth="1"/>
    <col min="4354" max="4355" width="18" style="37" customWidth="1"/>
    <col min="4356" max="4608" width="9" style="37"/>
    <col min="4609" max="4609" width="29.875" style="37" customWidth="1"/>
    <col min="4610" max="4611" width="18" style="37" customWidth="1"/>
    <col min="4612" max="4864" width="9" style="37"/>
    <col min="4865" max="4865" width="29.875" style="37" customWidth="1"/>
    <col min="4866" max="4867" width="18" style="37" customWidth="1"/>
    <col min="4868" max="5120" width="9" style="37"/>
    <col min="5121" max="5121" width="29.875" style="37" customWidth="1"/>
    <col min="5122" max="5123" width="18" style="37" customWidth="1"/>
    <col min="5124" max="5376" width="9" style="37"/>
    <col min="5377" max="5377" width="29.875" style="37" customWidth="1"/>
    <col min="5378" max="5379" width="18" style="37" customWidth="1"/>
    <col min="5380" max="5632" width="9" style="37"/>
    <col min="5633" max="5633" width="29.875" style="37" customWidth="1"/>
    <col min="5634" max="5635" width="18" style="37" customWidth="1"/>
    <col min="5636" max="5888" width="9" style="37"/>
    <col min="5889" max="5889" width="29.875" style="37" customWidth="1"/>
    <col min="5890" max="5891" width="18" style="37" customWidth="1"/>
    <col min="5892" max="6144" width="9" style="37"/>
    <col min="6145" max="6145" width="29.875" style="37" customWidth="1"/>
    <col min="6146" max="6147" width="18" style="37" customWidth="1"/>
    <col min="6148" max="6400" width="9" style="37"/>
    <col min="6401" max="6401" width="29.875" style="37" customWidth="1"/>
    <col min="6402" max="6403" width="18" style="37" customWidth="1"/>
    <col min="6404" max="6656" width="9" style="37"/>
    <col min="6657" max="6657" width="29.875" style="37" customWidth="1"/>
    <col min="6658" max="6659" width="18" style="37" customWidth="1"/>
    <col min="6660" max="6912" width="9" style="37"/>
    <col min="6913" max="6913" width="29.875" style="37" customWidth="1"/>
    <col min="6914" max="6915" width="18" style="37" customWidth="1"/>
    <col min="6916" max="7168" width="9" style="37"/>
    <col min="7169" max="7169" width="29.875" style="37" customWidth="1"/>
    <col min="7170" max="7171" width="18" style="37" customWidth="1"/>
    <col min="7172" max="7424" width="9" style="37"/>
    <col min="7425" max="7425" width="29.875" style="37" customWidth="1"/>
    <col min="7426" max="7427" width="18" style="37" customWidth="1"/>
    <col min="7428" max="7680" width="9" style="37"/>
    <col min="7681" max="7681" width="29.875" style="37" customWidth="1"/>
    <col min="7682" max="7683" width="18" style="37" customWidth="1"/>
    <col min="7684" max="7936" width="9" style="37"/>
    <col min="7937" max="7937" width="29.875" style="37" customWidth="1"/>
    <col min="7938" max="7939" width="18" style="37" customWidth="1"/>
    <col min="7940" max="8192" width="9" style="37"/>
    <col min="8193" max="8193" width="29.875" style="37" customWidth="1"/>
    <col min="8194" max="8195" width="18" style="37" customWidth="1"/>
    <col min="8196" max="8448" width="9" style="37"/>
    <col min="8449" max="8449" width="29.875" style="37" customWidth="1"/>
    <col min="8450" max="8451" width="18" style="37" customWidth="1"/>
    <col min="8452" max="8704" width="9" style="37"/>
    <col min="8705" max="8705" width="29.875" style="37" customWidth="1"/>
    <col min="8706" max="8707" width="18" style="37" customWidth="1"/>
    <col min="8708" max="8960" width="9" style="37"/>
    <col min="8961" max="8961" width="29.875" style="37" customWidth="1"/>
    <col min="8962" max="8963" width="18" style="37" customWidth="1"/>
    <col min="8964" max="9216" width="9" style="37"/>
    <col min="9217" max="9217" width="29.875" style="37" customWidth="1"/>
    <col min="9218" max="9219" width="18" style="37" customWidth="1"/>
    <col min="9220" max="9472" width="9" style="37"/>
    <col min="9473" max="9473" width="29.875" style="37" customWidth="1"/>
    <col min="9474" max="9475" width="18" style="37" customWidth="1"/>
    <col min="9476" max="9728" width="9" style="37"/>
    <col min="9729" max="9729" width="29.875" style="37" customWidth="1"/>
    <col min="9730" max="9731" width="18" style="37" customWidth="1"/>
    <col min="9732" max="9984" width="9" style="37"/>
    <col min="9985" max="9985" width="29.875" style="37" customWidth="1"/>
    <col min="9986" max="9987" width="18" style="37" customWidth="1"/>
    <col min="9988" max="10240" width="9" style="37"/>
    <col min="10241" max="10241" width="29.875" style="37" customWidth="1"/>
    <col min="10242" max="10243" width="18" style="37" customWidth="1"/>
    <col min="10244" max="10496" width="9" style="37"/>
    <col min="10497" max="10497" width="29.875" style="37" customWidth="1"/>
    <col min="10498" max="10499" width="18" style="37" customWidth="1"/>
    <col min="10500" max="10752" width="9" style="37"/>
    <col min="10753" max="10753" width="29.875" style="37" customWidth="1"/>
    <col min="10754" max="10755" width="18" style="37" customWidth="1"/>
    <col min="10756" max="11008" width="9" style="37"/>
    <col min="11009" max="11009" width="29.875" style="37" customWidth="1"/>
    <col min="11010" max="11011" width="18" style="37" customWidth="1"/>
    <col min="11012" max="11264" width="9" style="37"/>
    <col min="11265" max="11265" width="29.875" style="37" customWidth="1"/>
    <col min="11266" max="11267" width="18" style="37" customWidth="1"/>
    <col min="11268" max="11520" width="9" style="37"/>
    <col min="11521" max="11521" width="29.875" style="37" customWidth="1"/>
    <col min="11522" max="11523" width="18" style="37" customWidth="1"/>
    <col min="11524" max="11776" width="9" style="37"/>
    <col min="11777" max="11777" width="29.875" style="37" customWidth="1"/>
    <col min="11778" max="11779" width="18" style="37" customWidth="1"/>
    <col min="11780" max="12032" width="9" style="37"/>
    <col min="12033" max="12033" width="29.875" style="37" customWidth="1"/>
    <col min="12034" max="12035" width="18" style="37" customWidth="1"/>
    <col min="12036" max="12288" width="9" style="37"/>
    <col min="12289" max="12289" width="29.875" style="37" customWidth="1"/>
    <col min="12290" max="12291" width="18" style="37" customWidth="1"/>
    <col min="12292" max="12544" width="9" style="37"/>
    <col min="12545" max="12545" width="29.875" style="37" customWidth="1"/>
    <col min="12546" max="12547" width="18" style="37" customWidth="1"/>
    <col min="12548" max="12800" width="9" style="37"/>
    <col min="12801" max="12801" width="29.875" style="37" customWidth="1"/>
    <col min="12802" max="12803" width="18" style="37" customWidth="1"/>
    <col min="12804" max="13056" width="9" style="37"/>
    <col min="13057" max="13057" width="29.875" style="37" customWidth="1"/>
    <col min="13058" max="13059" width="18" style="37" customWidth="1"/>
    <col min="13060" max="13312" width="9" style="37"/>
    <col min="13313" max="13313" width="29.875" style="37" customWidth="1"/>
    <col min="13314" max="13315" width="18" style="37" customWidth="1"/>
    <col min="13316" max="13568" width="9" style="37"/>
    <col min="13569" max="13569" width="29.875" style="37" customWidth="1"/>
    <col min="13570" max="13571" width="18" style="37" customWidth="1"/>
    <col min="13572" max="13824" width="9" style="37"/>
    <col min="13825" max="13825" width="29.875" style="37" customWidth="1"/>
    <col min="13826" max="13827" width="18" style="37" customWidth="1"/>
    <col min="13828" max="14080" width="9" style="37"/>
    <col min="14081" max="14081" width="29.875" style="37" customWidth="1"/>
    <col min="14082" max="14083" width="18" style="37" customWidth="1"/>
    <col min="14084" max="14336" width="9" style="37"/>
    <col min="14337" max="14337" width="29.875" style="37" customWidth="1"/>
    <col min="14338" max="14339" width="18" style="37" customWidth="1"/>
    <col min="14340" max="14592" width="9" style="37"/>
    <col min="14593" max="14593" width="29.875" style="37" customWidth="1"/>
    <col min="14594" max="14595" width="18" style="37" customWidth="1"/>
    <col min="14596" max="14848" width="9" style="37"/>
    <col min="14849" max="14849" width="29.875" style="37" customWidth="1"/>
    <col min="14850" max="14851" width="18" style="37" customWidth="1"/>
    <col min="14852" max="15104" width="9" style="37"/>
    <col min="15105" max="15105" width="29.875" style="37" customWidth="1"/>
    <col min="15106" max="15107" width="18" style="37" customWidth="1"/>
    <col min="15108" max="15360" width="9" style="37"/>
    <col min="15361" max="15361" width="29.875" style="37" customWidth="1"/>
    <col min="15362" max="15363" width="18" style="37" customWidth="1"/>
    <col min="15364" max="15616" width="9" style="37"/>
    <col min="15617" max="15617" width="29.875" style="37" customWidth="1"/>
    <col min="15618" max="15619" width="18" style="37" customWidth="1"/>
    <col min="15620" max="15872" width="9" style="37"/>
    <col min="15873" max="15873" width="29.875" style="37" customWidth="1"/>
    <col min="15874" max="15875" width="18" style="37" customWidth="1"/>
    <col min="15876" max="16128" width="9" style="37"/>
    <col min="16129" max="16129" width="29.875" style="37" customWidth="1"/>
    <col min="16130" max="16131" width="18" style="37" customWidth="1"/>
    <col min="16132" max="16384" width="9" style="37"/>
  </cols>
  <sheetData>
    <row r="1" spans="2:5" ht="7.5" customHeight="1" x14ac:dyDescent="0.2">
      <c r="B1" s="209"/>
      <c r="C1" s="209"/>
      <c r="D1" s="209"/>
      <c r="E1" s="209"/>
    </row>
    <row r="2" spans="2:5" x14ac:dyDescent="0.2">
      <c r="B2" s="210" t="s">
        <v>58</v>
      </c>
      <c r="C2" s="210"/>
      <c r="D2" s="210"/>
      <c r="E2" s="210"/>
    </row>
    <row r="3" spans="2:5" ht="7.5" customHeight="1" x14ac:dyDescent="0.2">
      <c r="B3" s="211"/>
      <c r="C3" s="211"/>
      <c r="D3" s="211"/>
      <c r="E3" s="211"/>
    </row>
    <row r="4" spans="2:5" ht="12.75" customHeight="1" x14ac:dyDescent="0.2">
      <c r="B4" s="212" t="s">
        <v>59</v>
      </c>
      <c r="C4" s="213" t="s">
        <v>60</v>
      </c>
      <c r="D4" s="214" t="s">
        <v>61</v>
      </c>
      <c r="E4" s="214"/>
    </row>
    <row r="5" spans="2:5" ht="25.5" x14ac:dyDescent="0.2">
      <c r="B5" s="212"/>
      <c r="C5" s="213"/>
      <c r="D5" s="38" t="s">
        <v>62</v>
      </c>
      <c r="E5" s="38" t="s">
        <v>63</v>
      </c>
    </row>
    <row r="6" spans="2:5" ht="12.75" customHeight="1" x14ac:dyDescent="0.2">
      <c r="B6" s="215" t="s">
        <v>64</v>
      </c>
      <c r="C6" s="215"/>
      <c r="D6" s="215"/>
      <c r="E6" s="215"/>
    </row>
    <row r="7" spans="2:5" x14ac:dyDescent="0.2">
      <c r="B7" s="39" t="s">
        <v>65</v>
      </c>
      <c r="C7" s="40" t="s">
        <v>66</v>
      </c>
      <c r="D7" s="41">
        <v>0</v>
      </c>
      <c r="E7" s="41">
        <v>0</v>
      </c>
    </row>
    <row r="8" spans="2:5" x14ac:dyDescent="0.2">
      <c r="B8" s="42" t="s">
        <v>67</v>
      </c>
      <c r="C8" s="43" t="s">
        <v>68</v>
      </c>
      <c r="D8" s="44">
        <v>1.4999999999999999E-2</v>
      </c>
      <c r="E8" s="44">
        <v>1.4999999999999999E-2</v>
      </c>
    </row>
    <row r="9" spans="2:5" x14ac:dyDescent="0.2">
      <c r="B9" s="39" t="s">
        <v>69</v>
      </c>
      <c r="C9" s="40" t="s">
        <v>70</v>
      </c>
      <c r="D9" s="41">
        <v>0.01</v>
      </c>
      <c r="E9" s="41">
        <v>0.01</v>
      </c>
    </row>
    <row r="10" spans="2:5" x14ac:dyDescent="0.2">
      <c r="B10" s="42" t="s">
        <v>71</v>
      </c>
      <c r="C10" s="43" t="s">
        <v>72</v>
      </c>
      <c r="D10" s="44">
        <v>2E-3</v>
      </c>
      <c r="E10" s="44">
        <v>2E-3</v>
      </c>
    </row>
    <row r="11" spans="2:5" x14ac:dyDescent="0.2">
      <c r="B11" s="39" t="s">
        <v>73</v>
      </c>
      <c r="C11" s="40" t="s">
        <v>74</v>
      </c>
      <c r="D11" s="41">
        <v>6.0000000000000001E-3</v>
      </c>
      <c r="E11" s="41">
        <v>6.0000000000000001E-3</v>
      </c>
    </row>
    <row r="12" spans="2:5" x14ac:dyDescent="0.2">
      <c r="B12" s="42" t="s">
        <v>75</v>
      </c>
      <c r="C12" s="43" t="s">
        <v>76</v>
      </c>
      <c r="D12" s="44">
        <v>2.5000000000000001E-2</v>
      </c>
      <c r="E12" s="44">
        <v>2.5000000000000001E-2</v>
      </c>
    </row>
    <row r="13" spans="2:5" x14ac:dyDescent="0.2">
      <c r="B13" s="39" t="s">
        <v>77</v>
      </c>
      <c r="C13" s="40" t="s">
        <v>78</v>
      </c>
      <c r="D13" s="41">
        <v>0.03</v>
      </c>
      <c r="E13" s="41">
        <v>0.03</v>
      </c>
    </row>
    <row r="14" spans="2:5" x14ac:dyDescent="0.2">
      <c r="B14" s="42" t="s">
        <v>79</v>
      </c>
      <c r="C14" s="43" t="s">
        <v>80</v>
      </c>
      <c r="D14" s="44">
        <v>0.08</v>
      </c>
      <c r="E14" s="44">
        <v>0.08</v>
      </c>
    </row>
    <row r="15" spans="2:5" x14ac:dyDescent="0.2">
      <c r="B15" s="39" t="s">
        <v>81</v>
      </c>
      <c r="C15" s="40" t="s">
        <v>82</v>
      </c>
      <c r="D15" s="41">
        <v>0</v>
      </c>
      <c r="E15" s="41">
        <v>0</v>
      </c>
    </row>
    <row r="16" spans="2:5" x14ac:dyDescent="0.2">
      <c r="B16" s="45" t="s">
        <v>83</v>
      </c>
      <c r="C16" s="46" t="s">
        <v>42</v>
      </c>
      <c r="D16" s="47">
        <v>0.16800000000000001</v>
      </c>
      <c r="E16" s="47">
        <v>0.16800000000000001</v>
      </c>
    </row>
    <row r="17" spans="2:5" x14ac:dyDescent="0.2">
      <c r="B17" s="215" t="s">
        <v>84</v>
      </c>
      <c r="C17" s="215"/>
      <c r="D17" s="215"/>
      <c r="E17" s="215"/>
    </row>
    <row r="18" spans="2:5" x14ac:dyDescent="0.2">
      <c r="B18" s="39" t="s">
        <v>85</v>
      </c>
      <c r="C18" s="40" t="s">
        <v>86</v>
      </c>
      <c r="D18" s="41">
        <v>0.1802</v>
      </c>
      <c r="E18" s="41" t="s">
        <v>87</v>
      </c>
    </row>
    <row r="19" spans="2:5" x14ac:dyDescent="0.2">
      <c r="B19" s="42" t="s">
        <v>88</v>
      </c>
      <c r="C19" s="43" t="s">
        <v>89</v>
      </c>
      <c r="D19" s="44">
        <v>4.3099999999999999E-2</v>
      </c>
      <c r="E19" s="44" t="s">
        <v>87</v>
      </c>
    </row>
    <row r="20" spans="2:5" x14ac:dyDescent="0.2">
      <c r="B20" s="39" t="s">
        <v>90</v>
      </c>
      <c r="C20" s="40" t="s">
        <v>91</v>
      </c>
      <c r="D20" s="41">
        <v>8.6999999999999994E-3</v>
      </c>
      <c r="E20" s="41">
        <v>6.6E-3</v>
      </c>
    </row>
    <row r="21" spans="2:5" x14ac:dyDescent="0.2">
      <c r="B21" s="42" t="s">
        <v>92</v>
      </c>
      <c r="C21" s="43" t="s">
        <v>93</v>
      </c>
      <c r="D21" s="44">
        <v>0.1096</v>
      </c>
      <c r="E21" s="44">
        <v>8.3299999999999999E-2</v>
      </c>
    </row>
    <row r="22" spans="2:5" x14ac:dyDescent="0.2">
      <c r="B22" s="39" t="s">
        <v>94</v>
      </c>
      <c r="C22" s="40" t="s">
        <v>95</v>
      </c>
      <c r="D22" s="41">
        <v>6.9999999999999999E-4</v>
      </c>
      <c r="E22" s="41">
        <v>5.0000000000000001E-4</v>
      </c>
    </row>
    <row r="23" spans="2:5" x14ac:dyDescent="0.2">
      <c r="B23" s="42" t="s">
        <v>96</v>
      </c>
      <c r="C23" s="43" t="s">
        <v>97</v>
      </c>
      <c r="D23" s="44">
        <v>7.3000000000000001E-3</v>
      </c>
      <c r="E23" s="44">
        <v>5.5999999999999999E-3</v>
      </c>
    </row>
    <row r="24" spans="2:5" x14ac:dyDescent="0.2">
      <c r="B24" s="39" t="s">
        <v>98</v>
      </c>
      <c r="C24" s="40" t="s">
        <v>99</v>
      </c>
      <c r="D24" s="41">
        <v>2.0199999999999999E-2</v>
      </c>
      <c r="E24" s="41" t="s">
        <v>87</v>
      </c>
    </row>
    <row r="25" spans="2:5" x14ac:dyDescent="0.2">
      <c r="B25" s="42" t="s">
        <v>100</v>
      </c>
      <c r="C25" s="43" t="s">
        <v>101</v>
      </c>
      <c r="D25" s="44">
        <v>1E-3</v>
      </c>
      <c r="E25" s="44">
        <v>8.0000000000000004E-4</v>
      </c>
    </row>
    <row r="26" spans="2:5" x14ac:dyDescent="0.2">
      <c r="B26" s="39" t="s">
        <v>102</v>
      </c>
      <c r="C26" s="40" t="s">
        <v>103</v>
      </c>
      <c r="D26" s="41">
        <v>9.64E-2</v>
      </c>
      <c r="E26" s="41">
        <v>7.3300000000000004E-2</v>
      </c>
    </row>
    <row r="27" spans="2:5" x14ac:dyDescent="0.2">
      <c r="B27" s="42" t="s">
        <v>104</v>
      </c>
      <c r="C27" s="43" t="s">
        <v>105</v>
      </c>
      <c r="D27" s="44">
        <v>4.0000000000000002E-4</v>
      </c>
      <c r="E27" s="44">
        <v>2.9999999999999997E-4</v>
      </c>
    </row>
    <row r="28" spans="2:5" x14ac:dyDescent="0.2">
      <c r="B28" s="48" t="s">
        <v>106</v>
      </c>
      <c r="C28" s="48" t="s">
        <v>42</v>
      </c>
      <c r="D28" s="49">
        <v>0.46760000000000002</v>
      </c>
      <c r="E28" s="49">
        <v>0.1704</v>
      </c>
    </row>
    <row r="29" spans="2:5" x14ac:dyDescent="0.2">
      <c r="B29" s="215" t="s">
        <v>107</v>
      </c>
      <c r="C29" s="215"/>
      <c r="D29" s="215"/>
      <c r="E29" s="215"/>
    </row>
    <row r="30" spans="2:5" x14ac:dyDescent="0.2">
      <c r="B30" s="39" t="s">
        <v>108</v>
      </c>
      <c r="C30" s="40" t="s">
        <v>109</v>
      </c>
      <c r="D30" s="41">
        <v>4.53E-2</v>
      </c>
      <c r="E30" s="41">
        <v>3.4500000000000003E-2</v>
      </c>
    </row>
    <row r="31" spans="2:5" x14ac:dyDescent="0.2">
      <c r="B31" s="42" t="s">
        <v>110</v>
      </c>
      <c r="C31" s="43" t="s">
        <v>111</v>
      </c>
      <c r="D31" s="44">
        <v>1.1000000000000001E-3</v>
      </c>
      <c r="E31" s="44">
        <v>8.0000000000000004E-4</v>
      </c>
    </row>
    <row r="32" spans="2:5" x14ac:dyDescent="0.2">
      <c r="B32" s="39" t="s">
        <v>112</v>
      </c>
      <c r="C32" s="40" t="s">
        <v>113</v>
      </c>
      <c r="D32" s="41">
        <v>4.24E-2</v>
      </c>
      <c r="E32" s="41">
        <v>3.2300000000000002E-2</v>
      </c>
    </row>
    <row r="33" spans="2:5" x14ac:dyDescent="0.2">
      <c r="B33" s="42" t="s">
        <v>114</v>
      </c>
      <c r="C33" s="43" t="s">
        <v>115</v>
      </c>
      <c r="D33" s="44">
        <v>2.9899999999999999E-2</v>
      </c>
      <c r="E33" s="44">
        <v>2.2800000000000001E-2</v>
      </c>
    </row>
    <row r="34" spans="2:5" x14ac:dyDescent="0.2">
      <c r="B34" s="39" t="s">
        <v>116</v>
      </c>
      <c r="C34" s="40" t="s">
        <v>117</v>
      </c>
      <c r="D34" s="41">
        <v>3.8E-3</v>
      </c>
      <c r="E34" s="41">
        <v>2.8999999999999998E-3</v>
      </c>
    </row>
    <row r="35" spans="2:5" x14ac:dyDescent="0.2">
      <c r="B35" s="45" t="s">
        <v>118</v>
      </c>
      <c r="C35" s="46" t="s">
        <v>42</v>
      </c>
      <c r="D35" s="47">
        <v>0.1225</v>
      </c>
      <c r="E35" s="47">
        <v>9.3299999999999994E-2</v>
      </c>
    </row>
    <row r="36" spans="2:5" ht="12.75" customHeight="1" x14ac:dyDescent="0.2">
      <c r="B36" s="215" t="s">
        <v>119</v>
      </c>
      <c r="C36" s="215"/>
      <c r="D36" s="215"/>
      <c r="E36" s="215"/>
    </row>
    <row r="37" spans="2:5" x14ac:dyDescent="0.2">
      <c r="B37" s="39" t="s">
        <v>120</v>
      </c>
      <c r="C37" s="40" t="s">
        <v>121</v>
      </c>
      <c r="D37" s="41">
        <v>7.8600000000000003E-2</v>
      </c>
      <c r="E37" s="41">
        <v>2.86E-2</v>
      </c>
    </row>
    <row r="38" spans="2:5" ht="38.25" x14ac:dyDescent="0.2">
      <c r="B38" s="42" t="s">
        <v>122</v>
      </c>
      <c r="C38" s="43" t="s">
        <v>123</v>
      </c>
      <c r="D38" s="44">
        <v>3.8E-3</v>
      </c>
      <c r="E38" s="44">
        <v>2.8999999999999998E-3</v>
      </c>
    </row>
    <row r="39" spans="2:5" x14ac:dyDescent="0.2">
      <c r="B39" s="48" t="s">
        <v>124</v>
      </c>
      <c r="C39" s="48" t="s">
        <v>42</v>
      </c>
      <c r="D39" s="49">
        <v>8.2400000000000001E-2</v>
      </c>
      <c r="E39" s="49">
        <v>3.15E-2</v>
      </c>
    </row>
    <row r="40" spans="2:5" ht="12.75" customHeight="1" x14ac:dyDescent="0.2">
      <c r="B40" s="216" t="s">
        <v>125</v>
      </c>
      <c r="C40" s="216"/>
      <c r="D40" s="50">
        <f>D16+D28+D35+D39</f>
        <v>0.84050000000000002</v>
      </c>
      <c r="E40" s="50">
        <f>E16+E28+E35+E39</f>
        <v>0.46320000000000006</v>
      </c>
    </row>
  </sheetData>
  <mergeCells count="11">
    <mergeCell ref="B6:E6"/>
    <mergeCell ref="B17:E17"/>
    <mergeCell ref="B29:E29"/>
    <mergeCell ref="B36:E36"/>
    <mergeCell ref="B40:C40"/>
    <mergeCell ref="B1:E1"/>
    <mergeCell ref="B2:E2"/>
    <mergeCell ref="B3:E3"/>
    <mergeCell ref="B4:B5"/>
    <mergeCell ref="C4:C5"/>
    <mergeCell ref="D4:E4"/>
  </mergeCells>
  <printOptions horizontalCentered="1"/>
  <pageMargins left="0.23622047244094491" right="0.23622047244094491" top="1.1811023622047245" bottom="0.78740157480314965" header="0.31496062992125984" footer="0.31496062992125984"/>
  <pageSetup paperSize="9" orientation="portrait" horizontalDpi="360" verticalDpi="360" r:id="rId1"/>
  <headerFooter>
    <oddFooter>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  <pageSetUpPr fitToPage="1"/>
  </sheetPr>
  <dimension ref="B2:U56"/>
  <sheetViews>
    <sheetView showGridLines="0" view="pageBreakPreview" zoomScale="85" zoomScaleNormal="85" zoomScaleSheetLayoutView="85" workbookViewId="0">
      <selection activeCell="B4" sqref="B4:P4"/>
    </sheetView>
  </sheetViews>
  <sheetFormatPr defaultColWidth="9" defaultRowHeight="12.75" x14ac:dyDescent="0.2"/>
  <cols>
    <col min="1" max="1" width="3.125" style="1" customWidth="1"/>
    <col min="2" max="2" width="27.5" style="1" customWidth="1"/>
    <col min="3" max="3" width="13.125" style="1" customWidth="1"/>
    <col min="4" max="4" width="9" style="1" customWidth="1"/>
    <col min="5" max="5" width="9.625" style="1" customWidth="1"/>
    <col min="6" max="6" width="8.375" style="1" customWidth="1"/>
    <col min="7" max="7" width="8.5" style="1" customWidth="1"/>
    <col min="8" max="8" width="8.625" style="1" customWidth="1"/>
    <col min="9" max="9" width="8.125" style="1" customWidth="1"/>
    <col min="10" max="10" width="9" style="1"/>
    <col min="11" max="11" width="8" style="1" customWidth="1"/>
    <col min="12" max="15" width="9" style="1"/>
    <col min="16" max="16" width="10.875" style="1" bestFit="1" customWidth="1"/>
    <col min="17" max="16384" width="9" style="1"/>
  </cols>
  <sheetData>
    <row r="2" spans="2:21" ht="24.75" customHeight="1" x14ac:dyDescent="0.25">
      <c r="B2" s="229" t="s">
        <v>4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1"/>
      <c r="Q2" s="229"/>
      <c r="R2" s="230"/>
      <c r="S2" s="230"/>
      <c r="T2" s="230"/>
      <c r="U2" s="231"/>
    </row>
    <row r="3" spans="2:21" ht="26.25" customHeight="1" x14ac:dyDescent="0.2">
      <c r="B3" s="235" t="s">
        <v>370</v>
      </c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7"/>
      <c r="Q3" s="232"/>
      <c r="R3" s="233"/>
      <c r="S3" s="233"/>
      <c r="T3" s="233"/>
      <c r="U3" s="234"/>
    </row>
    <row r="4" spans="2:21" ht="21.75" customHeight="1" x14ac:dyDescent="0.2">
      <c r="B4" s="238" t="s">
        <v>57</v>
      </c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40"/>
      <c r="Q4" s="232"/>
      <c r="R4" s="233"/>
      <c r="S4" s="233"/>
      <c r="T4" s="233"/>
      <c r="U4" s="234"/>
    </row>
    <row r="5" spans="2:21" ht="15" customHeight="1" x14ac:dyDescent="0.25">
      <c r="B5" s="52" t="s">
        <v>841</v>
      </c>
      <c r="C5" s="53"/>
      <c r="D5" s="53"/>
      <c r="E5" s="53"/>
      <c r="F5" s="53"/>
      <c r="G5" s="53"/>
      <c r="H5" s="53"/>
      <c r="I5" s="53"/>
      <c r="J5" s="9"/>
      <c r="K5" s="9"/>
      <c r="L5" s="9"/>
      <c r="M5" s="9"/>
      <c r="N5" s="9"/>
      <c r="O5" s="9"/>
      <c r="P5" s="9"/>
      <c r="Q5" s="232"/>
      <c r="R5" s="233"/>
      <c r="S5" s="233"/>
      <c r="T5" s="233"/>
      <c r="U5" s="234"/>
    </row>
    <row r="6" spans="2:21" ht="14.25" customHeight="1" x14ac:dyDescent="0.25">
      <c r="B6" s="52" t="s">
        <v>374</v>
      </c>
      <c r="C6" s="53"/>
      <c r="D6" s="53"/>
      <c r="E6" s="27"/>
      <c r="F6" s="27"/>
      <c r="G6" s="27"/>
      <c r="H6" s="27"/>
      <c r="I6" s="27"/>
      <c r="J6" s="9"/>
      <c r="K6" s="9"/>
      <c r="L6" s="9"/>
      <c r="M6" s="9"/>
      <c r="N6" s="9"/>
      <c r="O6" s="9"/>
      <c r="P6" s="9"/>
      <c r="Q6" s="232"/>
      <c r="R6" s="233"/>
      <c r="S6" s="233"/>
      <c r="T6" s="233"/>
      <c r="U6" s="234"/>
    </row>
    <row r="7" spans="2:21" ht="15.75" customHeight="1" x14ac:dyDescent="0.25">
      <c r="B7" s="28" t="s">
        <v>622</v>
      </c>
      <c r="C7" s="29"/>
      <c r="D7" s="29"/>
      <c r="E7" s="29"/>
      <c r="F7" s="29"/>
      <c r="G7" s="29"/>
      <c r="H7" s="29"/>
      <c r="I7" s="29"/>
      <c r="J7" s="9"/>
      <c r="K7" s="9"/>
      <c r="L7" s="9"/>
      <c r="M7" s="9"/>
      <c r="N7" s="9"/>
      <c r="O7" s="9"/>
      <c r="P7" s="9"/>
      <c r="Q7" s="232"/>
      <c r="R7" s="233"/>
      <c r="S7" s="233"/>
      <c r="T7" s="233"/>
      <c r="U7" s="234"/>
    </row>
    <row r="8" spans="2:21" ht="50.25" customHeight="1" x14ac:dyDescent="0.2">
      <c r="B8" s="242" t="s">
        <v>5</v>
      </c>
      <c r="C8" s="242"/>
      <c r="D8" s="226" t="s">
        <v>6</v>
      </c>
      <c r="E8" s="226"/>
      <c r="F8" s="226"/>
      <c r="G8" s="241" t="s">
        <v>7</v>
      </c>
      <c r="H8" s="241"/>
      <c r="I8" s="241"/>
      <c r="J8" s="241" t="s">
        <v>8</v>
      </c>
      <c r="K8" s="241"/>
      <c r="L8" s="241"/>
      <c r="M8" s="241" t="s">
        <v>9</v>
      </c>
      <c r="N8" s="241"/>
      <c r="O8" s="241"/>
      <c r="P8" s="241" t="s">
        <v>10</v>
      </c>
      <c r="Q8" s="241"/>
      <c r="R8" s="241"/>
      <c r="S8" s="241" t="s">
        <v>11</v>
      </c>
      <c r="T8" s="241"/>
      <c r="U8" s="241"/>
    </row>
    <row r="9" spans="2:21" ht="15.75" customHeight="1" x14ac:dyDescent="0.2">
      <c r="B9" s="54" t="s">
        <v>12</v>
      </c>
      <c r="C9" s="55" t="s">
        <v>13</v>
      </c>
      <c r="D9" s="55" t="s">
        <v>14</v>
      </c>
      <c r="E9" s="55" t="s">
        <v>15</v>
      </c>
      <c r="F9" s="55" t="s">
        <v>16</v>
      </c>
      <c r="G9" s="55" t="s">
        <v>14</v>
      </c>
      <c r="H9" s="55" t="s">
        <v>15</v>
      </c>
      <c r="I9" s="55" t="s">
        <v>16</v>
      </c>
      <c r="J9" s="55" t="s">
        <v>14</v>
      </c>
      <c r="K9" s="55" t="s">
        <v>15</v>
      </c>
      <c r="L9" s="55" t="s">
        <v>16</v>
      </c>
      <c r="M9" s="55" t="s">
        <v>14</v>
      </c>
      <c r="N9" s="55" t="s">
        <v>15</v>
      </c>
      <c r="O9" s="55" t="s">
        <v>16</v>
      </c>
      <c r="P9" s="55" t="s">
        <v>14</v>
      </c>
      <c r="Q9" s="55" t="s">
        <v>15</v>
      </c>
      <c r="R9" s="55" t="s">
        <v>16</v>
      </c>
      <c r="S9" s="55" t="s">
        <v>14</v>
      </c>
      <c r="T9" s="55" t="s">
        <v>15</v>
      </c>
      <c r="U9" s="55" t="s">
        <v>16</v>
      </c>
    </row>
    <row r="10" spans="2:21" x14ac:dyDescent="0.2">
      <c r="B10" s="56" t="s">
        <v>17</v>
      </c>
      <c r="C10" s="57">
        <v>3</v>
      </c>
      <c r="D10" s="58">
        <v>3</v>
      </c>
      <c r="E10" s="58">
        <v>4</v>
      </c>
      <c r="F10" s="58">
        <v>5.5</v>
      </c>
      <c r="G10" s="58">
        <v>3.8</v>
      </c>
      <c r="H10" s="58">
        <v>4.01</v>
      </c>
      <c r="I10" s="58">
        <v>4.67</v>
      </c>
      <c r="J10" s="58">
        <v>3.43</v>
      </c>
      <c r="K10" s="58">
        <v>4.93</v>
      </c>
      <c r="L10" s="58">
        <v>6.71</v>
      </c>
      <c r="M10" s="58">
        <v>1.5</v>
      </c>
      <c r="N10" s="58">
        <v>3.45</v>
      </c>
      <c r="O10" s="58">
        <v>4.49</v>
      </c>
      <c r="P10" s="58">
        <v>5.29</v>
      </c>
      <c r="Q10" s="58">
        <v>5.92</v>
      </c>
      <c r="R10" s="58">
        <v>7.93</v>
      </c>
      <c r="S10" s="58">
        <v>4</v>
      </c>
      <c r="T10" s="58">
        <v>5.52</v>
      </c>
      <c r="U10" s="58" t="s">
        <v>18</v>
      </c>
    </row>
    <row r="11" spans="2:21" x14ac:dyDescent="0.2">
      <c r="B11" s="56" t="s">
        <v>19</v>
      </c>
      <c r="C11" s="57">
        <v>0.8</v>
      </c>
      <c r="D11" s="58">
        <v>0.8</v>
      </c>
      <c r="E11" s="58">
        <v>0.8</v>
      </c>
      <c r="F11" s="58">
        <v>1</v>
      </c>
      <c r="G11" s="58">
        <v>0.32</v>
      </c>
      <c r="H11" s="58">
        <v>0.4</v>
      </c>
      <c r="I11" s="58">
        <v>0.74</v>
      </c>
      <c r="J11" s="58">
        <v>0.28000000000000003</v>
      </c>
      <c r="K11" s="58">
        <v>0.49</v>
      </c>
      <c r="L11" s="58">
        <v>0.75</v>
      </c>
      <c r="M11" s="58">
        <v>0.3</v>
      </c>
      <c r="N11" s="58">
        <v>0.48</v>
      </c>
      <c r="O11" s="58">
        <v>0.82</v>
      </c>
      <c r="P11" s="58">
        <v>0.25</v>
      </c>
      <c r="Q11" s="58">
        <v>0.51</v>
      </c>
      <c r="R11" s="58">
        <v>0.56000000000000005</v>
      </c>
      <c r="S11" s="58">
        <v>0.81</v>
      </c>
      <c r="T11" s="58">
        <v>1.22</v>
      </c>
      <c r="U11" s="58">
        <v>1.99</v>
      </c>
    </row>
    <row r="12" spans="2:21" x14ac:dyDescent="0.2">
      <c r="B12" s="56" t="s">
        <v>20</v>
      </c>
      <c r="C12" s="57">
        <v>0.97</v>
      </c>
      <c r="D12" s="58">
        <v>0.97</v>
      </c>
      <c r="E12" s="58">
        <v>1.27</v>
      </c>
      <c r="F12" s="58">
        <v>1.27</v>
      </c>
      <c r="G12" s="58">
        <v>0.5</v>
      </c>
      <c r="H12" s="58">
        <v>0.56000000000000005</v>
      </c>
      <c r="I12" s="58">
        <v>0.97</v>
      </c>
      <c r="J12" s="58">
        <v>1</v>
      </c>
      <c r="K12" s="58">
        <v>1.39</v>
      </c>
      <c r="L12" s="58">
        <v>1.74</v>
      </c>
      <c r="M12" s="58">
        <v>0.56000000000000005</v>
      </c>
      <c r="N12" s="58">
        <v>0.85</v>
      </c>
      <c r="O12" s="58">
        <v>0.89</v>
      </c>
      <c r="P12" s="58">
        <v>1</v>
      </c>
      <c r="Q12" s="58">
        <v>1.48</v>
      </c>
      <c r="R12" s="58">
        <v>1.97</v>
      </c>
      <c r="S12" s="58">
        <v>1.46</v>
      </c>
      <c r="T12" s="58">
        <v>2.3199999999999998</v>
      </c>
      <c r="U12" s="58">
        <v>3.16</v>
      </c>
    </row>
    <row r="13" spans="2:21" x14ac:dyDescent="0.2">
      <c r="B13" s="56" t="s">
        <v>21</v>
      </c>
      <c r="C13" s="57">
        <v>0.59</v>
      </c>
      <c r="D13" s="58">
        <v>0.59</v>
      </c>
      <c r="E13" s="58">
        <v>1.23</v>
      </c>
      <c r="F13" s="58">
        <v>1.39</v>
      </c>
      <c r="G13" s="58">
        <v>1.02</v>
      </c>
      <c r="H13" s="58">
        <v>1.1100000000000001</v>
      </c>
      <c r="I13" s="58">
        <v>1.21</v>
      </c>
      <c r="J13" s="58">
        <v>0.94</v>
      </c>
      <c r="K13" s="58">
        <v>0.99</v>
      </c>
      <c r="L13" s="58">
        <v>1.17</v>
      </c>
      <c r="M13" s="58">
        <v>0.85</v>
      </c>
      <c r="N13" s="58">
        <v>0.85</v>
      </c>
      <c r="O13" s="58">
        <v>1.1100000000000001</v>
      </c>
      <c r="P13" s="58">
        <v>1.01</v>
      </c>
      <c r="Q13" s="58">
        <v>1.07</v>
      </c>
      <c r="R13" s="58">
        <v>1.1100000000000001</v>
      </c>
      <c r="S13" s="58">
        <v>0.94</v>
      </c>
      <c r="T13" s="58">
        <v>1.02</v>
      </c>
      <c r="U13" s="58">
        <v>1.33</v>
      </c>
    </row>
    <row r="14" spans="2:21" x14ac:dyDescent="0.2">
      <c r="B14" s="56" t="s">
        <v>22</v>
      </c>
      <c r="C14" s="57">
        <v>7.74</v>
      </c>
      <c r="D14" s="58">
        <v>6.16</v>
      </c>
      <c r="E14" s="58">
        <v>7.4</v>
      </c>
      <c r="F14" s="58">
        <v>8.9600000000000009</v>
      </c>
      <c r="G14" s="58">
        <v>6.64</v>
      </c>
      <c r="H14" s="58">
        <v>7.3</v>
      </c>
      <c r="I14" s="58">
        <v>8.69</v>
      </c>
      <c r="J14" s="58">
        <v>6.74</v>
      </c>
      <c r="K14" s="58">
        <v>8.0399999999999991</v>
      </c>
      <c r="L14" s="58">
        <v>9.4</v>
      </c>
      <c r="M14" s="58">
        <v>3.5</v>
      </c>
      <c r="N14" s="58">
        <v>5.1100000000000003</v>
      </c>
      <c r="O14" s="58">
        <v>6.22</v>
      </c>
      <c r="P14" s="58">
        <v>8</v>
      </c>
      <c r="Q14" s="58">
        <v>8.31</v>
      </c>
      <c r="R14" s="58">
        <v>9.51</v>
      </c>
      <c r="S14" s="58">
        <v>7.14</v>
      </c>
      <c r="T14" s="58">
        <v>8.4</v>
      </c>
      <c r="U14" s="58">
        <v>10.43</v>
      </c>
    </row>
    <row r="15" spans="2:21" ht="27.75" customHeight="1" x14ac:dyDescent="0.2">
      <c r="B15" s="59" t="s">
        <v>41</v>
      </c>
      <c r="C15" s="57">
        <f>0.65+3+2+3.6</f>
        <v>9.25</v>
      </c>
      <c r="D15" s="223" t="s">
        <v>23</v>
      </c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</row>
    <row r="16" spans="2:21" x14ac:dyDescent="0.2">
      <c r="B16" s="10"/>
      <c r="D16" s="11"/>
      <c r="E16" s="11"/>
      <c r="F16" s="11"/>
      <c r="U16" s="12"/>
    </row>
    <row r="17" spans="2:21" x14ac:dyDescent="0.2">
      <c r="B17" s="224" t="s">
        <v>24</v>
      </c>
      <c r="C17" s="225"/>
      <c r="D17" s="225"/>
      <c r="E17" s="225"/>
      <c r="F17" s="13"/>
      <c r="G17" s="226" t="s">
        <v>25</v>
      </c>
      <c r="H17" s="226"/>
      <c r="I17" s="226"/>
      <c r="J17" s="226"/>
      <c r="K17" s="226"/>
      <c r="L17" s="226"/>
      <c r="M17" s="226"/>
      <c r="N17" s="226"/>
      <c r="O17" s="226"/>
      <c r="P17" s="2"/>
      <c r="Q17" s="2"/>
      <c r="R17" s="2"/>
      <c r="S17" s="2"/>
      <c r="T17" s="2"/>
      <c r="U17" s="14"/>
    </row>
    <row r="18" spans="2:21" ht="18.75" customHeight="1" x14ac:dyDescent="0.2">
      <c r="B18" s="227" t="s">
        <v>26</v>
      </c>
      <c r="C18" s="228"/>
      <c r="D18" s="228"/>
      <c r="E18" s="228"/>
      <c r="F18" s="13"/>
      <c r="G18" s="226" t="s">
        <v>27</v>
      </c>
      <c r="H18" s="226"/>
      <c r="I18" s="226"/>
      <c r="J18" s="226"/>
      <c r="K18" s="226"/>
      <c r="L18" s="226"/>
      <c r="M18" s="60" t="s">
        <v>14</v>
      </c>
      <c r="N18" s="60" t="s">
        <v>15</v>
      </c>
      <c r="O18" s="60" t="s">
        <v>16</v>
      </c>
      <c r="P18" s="2"/>
      <c r="Q18" s="2"/>
      <c r="R18" s="2"/>
      <c r="S18" s="2"/>
      <c r="T18" s="2"/>
      <c r="U18" s="14"/>
    </row>
    <row r="19" spans="2:21" ht="25.5" customHeight="1" x14ac:dyDescent="0.2">
      <c r="B19" s="218" t="s">
        <v>371</v>
      </c>
      <c r="C19" s="219"/>
      <c r="D19" s="219"/>
      <c r="E19" s="219"/>
      <c r="F19" s="13"/>
      <c r="G19" s="217" t="s">
        <v>6</v>
      </c>
      <c r="H19" s="217"/>
      <c r="I19" s="217"/>
      <c r="J19" s="217"/>
      <c r="K19" s="217"/>
      <c r="L19" s="217"/>
      <c r="M19" s="61">
        <v>20.34</v>
      </c>
      <c r="N19" s="61">
        <v>22.12</v>
      </c>
      <c r="O19" s="61">
        <v>25</v>
      </c>
      <c r="P19" s="2"/>
      <c r="Q19" s="2"/>
      <c r="R19" s="2"/>
      <c r="S19" s="2"/>
      <c r="T19" s="2"/>
      <c r="U19" s="14"/>
    </row>
    <row r="20" spans="2:21" ht="27" customHeight="1" x14ac:dyDescent="0.2">
      <c r="B20" s="218" t="s">
        <v>28</v>
      </c>
      <c r="C20" s="219"/>
      <c r="D20" s="219"/>
      <c r="E20" s="219"/>
      <c r="F20" s="2"/>
      <c r="G20" s="217" t="s">
        <v>29</v>
      </c>
      <c r="H20" s="217"/>
      <c r="I20" s="217"/>
      <c r="J20" s="217"/>
      <c r="K20" s="217"/>
      <c r="L20" s="217"/>
      <c r="M20" s="61">
        <v>19.600000000000001</v>
      </c>
      <c r="N20" s="61">
        <v>20.97</v>
      </c>
      <c r="O20" s="61">
        <v>24.23</v>
      </c>
      <c r="P20" s="2"/>
      <c r="Q20" s="2"/>
      <c r="R20" s="2"/>
      <c r="S20" s="2"/>
      <c r="T20" s="2"/>
      <c r="U20" s="14"/>
    </row>
    <row r="21" spans="2:21" ht="29.25" customHeight="1" x14ac:dyDescent="0.2">
      <c r="B21" s="15" t="s">
        <v>30</v>
      </c>
      <c r="C21" s="16">
        <f>ROUND(((1+(C10+C11+C12)/100)*((1+C13/100)*(1+C14/100))/(1-C15/100))-1,4)</f>
        <v>0.25119999999999998</v>
      </c>
      <c r="D21" s="17"/>
      <c r="E21" s="17"/>
      <c r="F21" s="2"/>
      <c r="G21" s="217" t="s">
        <v>31</v>
      </c>
      <c r="H21" s="217"/>
      <c r="I21" s="217"/>
      <c r="J21" s="217"/>
      <c r="K21" s="217"/>
      <c r="L21" s="217"/>
      <c r="M21" s="61">
        <v>20.76</v>
      </c>
      <c r="N21" s="61">
        <v>24.18</v>
      </c>
      <c r="O21" s="61">
        <v>26.44</v>
      </c>
      <c r="P21" s="2"/>
      <c r="Q21" s="2"/>
      <c r="R21" s="2"/>
      <c r="S21" s="2"/>
      <c r="T21" s="2"/>
      <c r="U21" s="14"/>
    </row>
    <row r="22" spans="2:21" ht="30.75" customHeight="1" x14ac:dyDescent="0.2">
      <c r="B22" s="220" t="s">
        <v>32</v>
      </c>
      <c r="C22" s="221"/>
      <c r="D22" s="221"/>
      <c r="E22" s="222"/>
      <c r="F22" s="2"/>
      <c r="G22" s="217" t="s">
        <v>33</v>
      </c>
      <c r="H22" s="217"/>
      <c r="I22" s="217"/>
      <c r="J22" s="217"/>
      <c r="K22" s="217"/>
      <c r="L22" s="217"/>
      <c r="M22" s="61">
        <v>24</v>
      </c>
      <c r="N22" s="61">
        <v>25.84</v>
      </c>
      <c r="O22" s="61">
        <v>27.86</v>
      </c>
      <c r="P22" s="2"/>
      <c r="Q22" s="2"/>
      <c r="R22" s="2"/>
      <c r="S22" s="2"/>
      <c r="T22" s="2"/>
      <c r="U22" s="14"/>
    </row>
    <row r="23" spans="2:21" ht="22.5" customHeight="1" x14ac:dyDescent="0.2">
      <c r="B23" s="18"/>
      <c r="C23" s="3"/>
      <c r="D23" s="3"/>
      <c r="E23" s="4"/>
      <c r="F23" s="2"/>
      <c r="G23" s="217" t="s">
        <v>34</v>
      </c>
      <c r="H23" s="217"/>
      <c r="I23" s="217"/>
      <c r="J23" s="217"/>
      <c r="K23" s="217"/>
      <c r="L23" s="217"/>
      <c r="M23" s="61">
        <v>22.8</v>
      </c>
      <c r="N23" s="61">
        <v>27.48</v>
      </c>
      <c r="O23" s="61">
        <v>30.95</v>
      </c>
      <c r="P23" s="2"/>
      <c r="Q23" s="2"/>
      <c r="R23" s="2"/>
      <c r="S23" s="2"/>
      <c r="T23" s="2"/>
      <c r="U23" s="14"/>
    </row>
    <row r="24" spans="2:21" ht="26.25" customHeight="1" x14ac:dyDescent="0.2">
      <c r="B24" s="19"/>
      <c r="C24" s="2"/>
      <c r="D24" s="2"/>
      <c r="E24" s="5"/>
      <c r="F24" s="2"/>
      <c r="G24" s="217" t="s">
        <v>35</v>
      </c>
      <c r="H24" s="217"/>
      <c r="I24" s="217"/>
      <c r="J24" s="217"/>
      <c r="K24" s="217"/>
      <c r="L24" s="217"/>
      <c r="M24" s="61">
        <v>11.1</v>
      </c>
      <c r="N24" s="61">
        <v>14.02</v>
      </c>
      <c r="O24" s="61">
        <v>16.8</v>
      </c>
      <c r="P24" s="2"/>
      <c r="Q24" s="2"/>
      <c r="R24" s="2"/>
      <c r="S24" s="2"/>
      <c r="T24" s="2"/>
      <c r="U24" s="14"/>
    </row>
    <row r="25" spans="2:21" x14ac:dyDescent="0.2">
      <c r="B25" s="20"/>
      <c r="C25" s="6"/>
      <c r="D25" s="6"/>
      <c r="E25" s="7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14"/>
    </row>
    <row r="26" spans="2:21" x14ac:dyDescent="0.2">
      <c r="B26" s="19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14"/>
    </row>
    <row r="27" spans="2:21" ht="13.5" thickBot="1" x14ac:dyDescent="0.25">
      <c r="B27" s="21" t="s">
        <v>36</v>
      </c>
      <c r="C27" s="8"/>
      <c r="D27" s="8"/>
      <c r="E27" s="8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14"/>
    </row>
    <row r="28" spans="2:21" x14ac:dyDescent="0.2">
      <c r="B28" s="22" t="s">
        <v>37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14"/>
    </row>
    <row r="29" spans="2:21" x14ac:dyDescent="0.2">
      <c r="B29" s="23" t="s">
        <v>38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14"/>
    </row>
    <row r="30" spans="2:21" x14ac:dyDescent="0.2">
      <c r="B30" s="23" t="s">
        <v>39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14"/>
    </row>
    <row r="31" spans="2:21" ht="13.5" thickBot="1" x14ac:dyDescent="0.25">
      <c r="B31" s="24" t="s">
        <v>40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6"/>
    </row>
    <row r="32" spans="2:21" x14ac:dyDescent="0.2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2:21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2:21" x14ac:dyDescent="0.2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21" x14ac:dyDescent="0.2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21" x14ac:dyDescent="0.2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2:21" x14ac:dyDescent="0.2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2:21" x14ac:dyDescent="0.2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2:21" x14ac:dyDescent="0.2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2:21" x14ac:dyDescent="0.2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2:21" x14ac:dyDescent="0.2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2:21" x14ac:dyDescent="0.2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2:21" x14ac:dyDescent="0.2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2:21" x14ac:dyDescent="0.2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2:21" x14ac:dyDescent="0.2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2:21" x14ac:dyDescent="0.2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2:21" x14ac:dyDescent="0.2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2:21" x14ac:dyDescent="0.2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2:21" x14ac:dyDescent="0.2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2:21" x14ac:dyDescent="0.2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2:21" x14ac:dyDescent="0.2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2:21" x14ac:dyDescent="0.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21" x14ac:dyDescent="0.2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21" x14ac:dyDescent="0.2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21" x14ac:dyDescent="0.2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21" x14ac:dyDescent="0.2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</sheetData>
  <mergeCells count="25">
    <mergeCell ref="Q2:U7"/>
    <mergeCell ref="B2:P2"/>
    <mergeCell ref="B3:P3"/>
    <mergeCell ref="B4:P4"/>
    <mergeCell ref="S8:U8"/>
    <mergeCell ref="B8:C8"/>
    <mergeCell ref="D8:F8"/>
    <mergeCell ref="G8:I8"/>
    <mergeCell ref="J8:L8"/>
    <mergeCell ref="M8:O8"/>
    <mergeCell ref="P8:R8"/>
    <mergeCell ref="D15:U15"/>
    <mergeCell ref="B17:E17"/>
    <mergeCell ref="G17:O17"/>
    <mergeCell ref="B18:E18"/>
    <mergeCell ref="G18:L18"/>
    <mergeCell ref="G23:L23"/>
    <mergeCell ref="G24:L24"/>
    <mergeCell ref="B19:E19"/>
    <mergeCell ref="G19:L19"/>
    <mergeCell ref="B20:E20"/>
    <mergeCell ref="G20:L20"/>
    <mergeCell ref="G21:L21"/>
    <mergeCell ref="B22:E22"/>
    <mergeCell ref="G22:L22"/>
  </mergeCells>
  <pageMargins left="0.51181102362204722" right="0.51181102362204722" top="0.39370078740157483" bottom="0.98425196850393704" header="0.51181102362204722" footer="0.51181102362204722"/>
  <pageSetup paperSize="9" scale="62" fitToHeight="0" orientation="landscape" r:id="rId1"/>
  <headerFooter>
    <oddHeader xml:space="preserve">&amp;L </oddHeader>
    <oddFooter xml:space="preserve">&amp;L </oddFooter>
  </headerFooter>
  <drawing r:id="rId2"/>
  <legacyDrawing r:id="rId3"/>
  <oleObjects>
    <mc:AlternateContent xmlns:mc="http://schemas.openxmlformats.org/markup-compatibility/2006">
      <mc:Choice Requires="x14">
        <oleObject progId="Microsoft Equation 3.0" shapeId="4097" r:id="rId4">
          <objectPr defaultSize="0" autoPict="0" r:id="rId5">
            <anchor moveWithCells="1" sizeWithCells="1">
              <from>
                <xdr:col>1</xdr:col>
                <xdr:colOff>304800</xdr:colOff>
                <xdr:row>22</xdr:row>
                <xdr:rowOff>76200</xdr:rowOff>
              </from>
              <to>
                <xdr:col>4</xdr:col>
                <xdr:colOff>428625</xdr:colOff>
                <xdr:row>24</xdr:row>
                <xdr:rowOff>142875</xdr:rowOff>
              </to>
            </anchor>
          </objectPr>
        </oleObject>
      </mc:Choice>
      <mc:Fallback>
        <oleObject progId="Microsoft Equation 3.0" shapeId="40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MEMORIA DE CALCULO</vt:lpstr>
      <vt:lpstr>ORÇAMENTO</vt:lpstr>
      <vt:lpstr>C.P.U</vt:lpstr>
      <vt:lpstr>CRONOGRAMA</vt:lpstr>
      <vt:lpstr>ENCARGOS SOCIAIS</vt:lpstr>
      <vt:lpstr>COMPOSIÇÃO DO BDI</vt:lpstr>
      <vt:lpstr>C.P.U!Area_de_impressao</vt:lpstr>
      <vt:lpstr>'COMPOSIÇÃO DO BDI'!Area_de_impressao</vt:lpstr>
      <vt:lpstr>CRONOGRAMA!Area_de_impressao</vt:lpstr>
      <vt:lpstr>'ENCARGOS SOCIAIS'!Area_de_impressao</vt:lpstr>
      <vt:lpstr>'MEMORIA DE CALCULO'!Area_de_impressao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JOÃO JUNIOR</cp:lastModifiedBy>
  <cp:revision>0</cp:revision>
  <cp:lastPrinted>2025-04-14T17:32:27Z</cp:lastPrinted>
  <dcterms:created xsi:type="dcterms:W3CDTF">2019-10-15T14:04:50Z</dcterms:created>
  <dcterms:modified xsi:type="dcterms:W3CDTF">2025-10-15T17:00:29Z</dcterms:modified>
</cp:coreProperties>
</file>